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ement of financial position - Waste water\"/>
    </mc:Choice>
  </mc:AlternateContent>
  <xr:revisionPtr revIDLastSave="0" documentId="13_ncr:1_{96D2A8F2-7014-449D-AD23-122D871DEA6F}" xr6:coauthVersionLast="47" xr6:coauthVersionMax="47" xr10:uidLastSave="{00000000-0000-0000-0000-000000000000}"/>
  <workbookProtection workbookAlgorithmName="SHA-512" workbookHashValue="dt3hHR9ZQenuMtAcB+1oZeyNj8oriSmNCtemmnFHKwsdQKtm+sRyay4bJSr0DQwHlvESFdF8YxDZZwYiTPxVkA==" workbookSaltValue="3JfpVuQuS4I6QPgEshbfAQ==" workbookSpinCount="100000" lockStructure="1"/>
  <bookViews>
    <workbookView xWindow="28680" yWindow="-120" windowWidth="29040" windowHeight="1599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'DC42'!$A$1:$AA$54</definedName>
    <definedName name="_xlnm.Print_Area" localSheetId="11">'DC48'!$A$1:$AA$54</definedName>
    <definedName name="_xlnm.Print_Area" localSheetId="1">EKU!$A$1:$AA$54</definedName>
    <definedName name="_xlnm.Print_Area" localSheetId="4">'GT421'!$A$1:$AA$54</definedName>
    <definedName name="_xlnm.Print_Area" localSheetId="5">'GT422'!$A$1:$AA$54</definedName>
    <definedName name="_xlnm.Print_Area" localSheetId="6">'GT423'!$A$1:$AA$54</definedName>
    <definedName name="_xlnm.Print_Area" localSheetId="8">'GT481'!$A$1:$AA$54</definedName>
    <definedName name="_xlnm.Print_Area" localSheetId="9">'GT484'!$A$1:$AA$54</definedName>
    <definedName name="_xlnm.Print_Area" localSheetId="10">'GT485'!$A$1:$AA$54</definedName>
    <definedName name="_xlnm.Print_Area" localSheetId="2">JHB!$A$1:$AA$54</definedName>
    <definedName name="_xlnm.Print_Area" localSheetId="0">Summary!$A$1:$AA$54</definedName>
    <definedName name="_xlnm.Print_Area" localSheetId="3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H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Z37" i="2"/>
  <c r="Y37" i="2"/>
  <c r="X37" i="2"/>
  <c r="W37" i="2"/>
  <c r="W44" i="2" s="1"/>
  <c r="V37" i="2"/>
  <c r="V44" i="2" s="1"/>
  <c r="U37" i="2"/>
  <c r="U44" i="2" s="1"/>
  <c r="T37" i="2"/>
  <c r="S37" i="2"/>
  <c r="S44" i="2" s="1"/>
  <c r="R37" i="2"/>
  <c r="R44" i="2" s="1"/>
  <c r="Q37" i="2"/>
  <c r="P37" i="2"/>
  <c r="P44" i="2" s="1"/>
  <c r="O37" i="2"/>
  <c r="O44" i="2" s="1"/>
  <c r="N37" i="2"/>
  <c r="N44" i="2" s="1"/>
  <c r="M37" i="2"/>
  <c r="M44" i="2" s="1"/>
  <c r="L37" i="2"/>
  <c r="K37" i="2"/>
  <c r="K44" i="2" s="1"/>
  <c r="J37" i="2"/>
  <c r="J44" i="2" s="1"/>
  <c r="I37" i="2"/>
  <c r="H37" i="2"/>
  <c r="G37" i="2"/>
  <c r="G44" i="2" s="1"/>
  <c r="F37" i="2"/>
  <c r="F44" i="2" s="1"/>
  <c r="E37" i="2"/>
  <c r="E44" i="2" s="1"/>
  <c r="D37" i="2"/>
  <c r="C37" i="2"/>
  <c r="C44" i="2" s="1"/>
  <c r="AA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S26" i="2" s="1"/>
  <c r="R13" i="2"/>
  <c r="R26" i="2" s="1"/>
  <c r="Q13" i="2"/>
  <c r="Q26" i="2" s="1"/>
  <c r="P13" i="2"/>
  <c r="P26" i="2" s="1"/>
  <c r="O13" i="2"/>
  <c r="O26" i="2" s="1"/>
  <c r="N13" i="2"/>
  <c r="N26" i="2" s="1"/>
  <c r="M13" i="2"/>
  <c r="M26" i="2" s="1"/>
  <c r="L13" i="2"/>
  <c r="L26" i="2" s="1"/>
  <c r="K13" i="2"/>
  <c r="K26" i="2" s="1"/>
  <c r="J13" i="2"/>
  <c r="J26" i="2" s="1"/>
  <c r="J45" i="2" s="1"/>
  <c r="I13" i="2"/>
  <c r="I26" i="2" s="1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P44" i="3"/>
  <c r="H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Z37" i="3" s="1"/>
  <c r="W37" i="3"/>
  <c r="W44" i="3" s="1"/>
  <c r="V37" i="3"/>
  <c r="U37" i="3"/>
  <c r="U44" i="3" s="1"/>
  <c r="T37" i="3"/>
  <c r="T44" i="3" s="1"/>
  <c r="S37" i="3"/>
  <c r="R37" i="3"/>
  <c r="Q37" i="3"/>
  <c r="Q44" i="3" s="1"/>
  <c r="P37" i="3"/>
  <c r="O37" i="3"/>
  <c r="O44" i="3" s="1"/>
  <c r="N37" i="3"/>
  <c r="M37" i="3"/>
  <c r="M44" i="3" s="1"/>
  <c r="L37" i="3"/>
  <c r="L44" i="3" s="1"/>
  <c r="K37" i="3"/>
  <c r="J37" i="3"/>
  <c r="I37" i="3"/>
  <c r="I44" i="3" s="1"/>
  <c r="H37" i="3"/>
  <c r="G37" i="3"/>
  <c r="G44" i="3" s="1"/>
  <c r="F37" i="3"/>
  <c r="E37" i="3"/>
  <c r="E44" i="3" s="1"/>
  <c r="D37" i="3"/>
  <c r="D44" i="3" s="1"/>
  <c r="C37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C26" i="3" s="1"/>
  <c r="AA13" i="3"/>
  <c r="AA26" i="3" s="1"/>
  <c r="AA45" i="3" s="1"/>
  <c r="Y13" i="3"/>
  <c r="Y26" i="3" s="1"/>
  <c r="Y45" i="3" s="1"/>
  <c r="X13" i="3"/>
  <c r="Z13" i="3" s="1"/>
  <c r="W13" i="3"/>
  <c r="V13" i="3"/>
  <c r="V26" i="3" s="1"/>
  <c r="U13" i="3"/>
  <c r="U26" i="3" s="1"/>
  <c r="T13" i="3"/>
  <c r="T26" i="3" s="1"/>
  <c r="S13" i="3"/>
  <c r="S26" i="3" s="1"/>
  <c r="R13" i="3"/>
  <c r="R26" i="3" s="1"/>
  <c r="Q13" i="3"/>
  <c r="Q26" i="3" s="1"/>
  <c r="Q45" i="3" s="1"/>
  <c r="P13" i="3"/>
  <c r="O13" i="3"/>
  <c r="N13" i="3"/>
  <c r="N26" i="3" s="1"/>
  <c r="M13" i="3"/>
  <c r="M26" i="3" s="1"/>
  <c r="L13" i="3"/>
  <c r="L26" i="3" s="1"/>
  <c r="K13" i="3"/>
  <c r="K26" i="3" s="1"/>
  <c r="J13" i="3"/>
  <c r="J26" i="3" s="1"/>
  <c r="I13" i="3"/>
  <c r="I26" i="3" s="1"/>
  <c r="I45" i="3" s="1"/>
  <c r="H13" i="3"/>
  <c r="G13" i="3"/>
  <c r="F13" i="3"/>
  <c r="F26" i="3" s="1"/>
  <c r="E13" i="3"/>
  <c r="E26" i="3" s="1"/>
  <c r="D13" i="3"/>
  <c r="D26" i="3" s="1"/>
  <c r="C13" i="3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U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Z37" i="4" s="1"/>
  <c r="W37" i="4"/>
  <c r="V37" i="4"/>
  <c r="U37" i="4"/>
  <c r="T37" i="4"/>
  <c r="T44" i="4" s="1"/>
  <c r="S37" i="4"/>
  <c r="S44" i="4" s="1"/>
  <c r="R37" i="4"/>
  <c r="Q37" i="4"/>
  <c r="Q44" i="4" s="1"/>
  <c r="P37" i="4"/>
  <c r="P44" i="4" s="1"/>
  <c r="O37" i="4"/>
  <c r="N37" i="4"/>
  <c r="M37" i="4"/>
  <c r="M44" i="4" s="1"/>
  <c r="L37" i="4"/>
  <c r="L44" i="4" s="1"/>
  <c r="K37" i="4"/>
  <c r="K44" i="4" s="1"/>
  <c r="J37" i="4"/>
  <c r="I37" i="4"/>
  <c r="I44" i="4" s="1"/>
  <c r="H37" i="4"/>
  <c r="H44" i="4" s="1"/>
  <c r="G37" i="4"/>
  <c r="F37" i="4"/>
  <c r="E37" i="4"/>
  <c r="E44" i="4" s="1"/>
  <c r="D37" i="4"/>
  <c r="D44" i="4" s="1"/>
  <c r="C37" i="4"/>
  <c r="C44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Y45" i="4" s="1"/>
  <c r="X13" i="4"/>
  <c r="Z13" i="4" s="1"/>
  <c r="W13" i="4"/>
  <c r="V13" i="4"/>
  <c r="U13" i="4"/>
  <c r="U26" i="4" s="1"/>
  <c r="T13" i="4"/>
  <c r="T26" i="4" s="1"/>
  <c r="T45" i="4" s="1"/>
  <c r="S13" i="4"/>
  <c r="S26" i="4" s="1"/>
  <c r="S45" i="4" s="1"/>
  <c r="R13" i="4"/>
  <c r="Q13" i="4"/>
  <c r="Q26" i="4" s="1"/>
  <c r="Q45" i="4" s="1"/>
  <c r="P13" i="4"/>
  <c r="P26" i="4" s="1"/>
  <c r="P45" i="4" s="1"/>
  <c r="O13" i="4"/>
  <c r="N13" i="4"/>
  <c r="M13" i="4"/>
  <c r="M26" i="4" s="1"/>
  <c r="L13" i="4"/>
  <c r="L26" i="4" s="1"/>
  <c r="L45" i="4" s="1"/>
  <c r="K13" i="4"/>
  <c r="K26" i="4" s="1"/>
  <c r="J13" i="4"/>
  <c r="I13" i="4"/>
  <c r="I26" i="4" s="1"/>
  <c r="I45" i="4" s="1"/>
  <c r="H13" i="4"/>
  <c r="H26" i="4" s="1"/>
  <c r="H45" i="4" s="1"/>
  <c r="G13" i="4"/>
  <c r="F13" i="4"/>
  <c r="E13" i="4"/>
  <c r="E26" i="4" s="1"/>
  <c r="D13" i="4"/>
  <c r="D26" i="4" s="1"/>
  <c r="D45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U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Z37" i="5" s="1"/>
  <c r="W37" i="5"/>
  <c r="V37" i="5"/>
  <c r="U37" i="5"/>
  <c r="T37" i="5"/>
  <c r="T44" i="5" s="1"/>
  <c r="S37" i="5"/>
  <c r="S44" i="5" s="1"/>
  <c r="R37" i="5"/>
  <c r="Q37" i="5"/>
  <c r="Q44" i="5" s="1"/>
  <c r="P37" i="5"/>
  <c r="P44" i="5" s="1"/>
  <c r="O37" i="5"/>
  <c r="N37" i="5"/>
  <c r="M37" i="5"/>
  <c r="M44" i="5" s="1"/>
  <c r="L37" i="5"/>
  <c r="L44" i="5" s="1"/>
  <c r="K37" i="5"/>
  <c r="K44" i="5" s="1"/>
  <c r="J37" i="5"/>
  <c r="I37" i="5"/>
  <c r="I44" i="5" s="1"/>
  <c r="H37" i="5"/>
  <c r="H44" i="5" s="1"/>
  <c r="G37" i="5"/>
  <c r="F37" i="5"/>
  <c r="E37" i="5"/>
  <c r="E44" i="5" s="1"/>
  <c r="D37" i="5"/>
  <c r="D44" i="5" s="1"/>
  <c r="C37" i="5"/>
  <c r="C44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Y45" i="5" s="1"/>
  <c r="X13" i="5"/>
  <c r="Z13" i="5" s="1"/>
  <c r="W13" i="5"/>
  <c r="V13" i="5"/>
  <c r="U13" i="5"/>
  <c r="U26" i="5" s="1"/>
  <c r="T13" i="5"/>
  <c r="T26" i="5" s="1"/>
  <c r="T45" i="5" s="1"/>
  <c r="S13" i="5"/>
  <c r="S26" i="5" s="1"/>
  <c r="R13" i="5"/>
  <c r="Q13" i="5"/>
  <c r="Q26" i="5" s="1"/>
  <c r="Q45" i="5" s="1"/>
  <c r="P13" i="5"/>
  <c r="P26" i="5" s="1"/>
  <c r="P45" i="5" s="1"/>
  <c r="O13" i="5"/>
  <c r="N13" i="5"/>
  <c r="M13" i="5"/>
  <c r="M26" i="5" s="1"/>
  <c r="L13" i="5"/>
  <c r="L26" i="5" s="1"/>
  <c r="L45" i="5" s="1"/>
  <c r="K13" i="5"/>
  <c r="K26" i="5" s="1"/>
  <c r="J13" i="5"/>
  <c r="I13" i="5"/>
  <c r="I26" i="5" s="1"/>
  <c r="I45" i="5" s="1"/>
  <c r="H13" i="5"/>
  <c r="H26" i="5" s="1"/>
  <c r="H45" i="5" s="1"/>
  <c r="G13" i="5"/>
  <c r="F13" i="5"/>
  <c r="E13" i="5"/>
  <c r="E26" i="5" s="1"/>
  <c r="D13" i="5"/>
  <c r="D26" i="5" s="1"/>
  <c r="D45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P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M44" i="6" s="1"/>
  <c r="L43" i="6"/>
  <c r="K43" i="6"/>
  <c r="J43" i="6"/>
  <c r="I43" i="6"/>
  <c r="H43" i="6"/>
  <c r="G43" i="6"/>
  <c r="F43" i="6"/>
  <c r="E43" i="6"/>
  <c r="D43" i="6"/>
  <c r="C43" i="6"/>
  <c r="AA37" i="6"/>
  <c r="AA44" i="6" s="1"/>
  <c r="Z37" i="6"/>
  <c r="Y37" i="6"/>
  <c r="X37" i="6"/>
  <c r="X44" i="6" s="1"/>
  <c r="W37" i="6"/>
  <c r="W44" i="6" s="1"/>
  <c r="V37" i="6"/>
  <c r="U37" i="6"/>
  <c r="U44" i="6" s="1"/>
  <c r="T37" i="6"/>
  <c r="T44" i="6" s="1"/>
  <c r="S37" i="6"/>
  <c r="S44" i="6" s="1"/>
  <c r="R37" i="6"/>
  <c r="R44" i="6" s="1"/>
  <c r="Q37" i="6"/>
  <c r="P37" i="6"/>
  <c r="O37" i="6"/>
  <c r="O44" i="6" s="1"/>
  <c r="N37" i="6"/>
  <c r="M37" i="6"/>
  <c r="L37" i="6"/>
  <c r="L44" i="6" s="1"/>
  <c r="K37" i="6"/>
  <c r="K44" i="6" s="1"/>
  <c r="J37" i="6"/>
  <c r="J44" i="6" s="1"/>
  <c r="I37" i="6"/>
  <c r="H37" i="6"/>
  <c r="H44" i="6" s="1"/>
  <c r="G37" i="6"/>
  <c r="G44" i="6" s="1"/>
  <c r="F37" i="6"/>
  <c r="E37" i="6"/>
  <c r="E44" i="6" s="1"/>
  <c r="D37" i="6"/>
  <c r="D44" i="6" s="1"/>
  <c r="C37" i="6"/>
  <c r="C44" i="6" s="1"/>
  <c r="AA26" i="6"/>
  <c r="P26" i="6"/>
  <c r="P45" i="6" s="1"/>
  <c r="K26" i="6"/>
  <c r="K45" i="6" s="1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Z13" i="6"/>
  <c r="Y13" i="6"/>
  <c r="X13" i="6"/>
  <c r="X26" i="6" s="1"/>
  <c r="X45" i="6" s="1"/>
  <c r="W13" i="6"/>
  <c r="W26" i="6" s="1"/>
  <c r="W45" i="6" s="1"/>
  <c r="V13" i="6"/>
  <c r="U13" i="6"/>
  <c r="T13" i="6"/>
  <c r="S13" i="6"/>
  <c r="S26" i="6" s="1"/>
  <c r="S45" i="6" s="1"/>
  <c r="R13" i="6"/>
  <c r="R26" i="6" s="1"/>
  <c r="R45" i="6" s="1"/>
  <c r="Q13" i="6"/>
  <c r="P13" i="6"/>
  <c r="O13" i="6"/>
  <c r="O26" i="6" s="1"/>
  <c r="O45" i="6" s="1"/>
  <c r="N13" i="6"/>
  <c r="M13" i="6"/>
  <c r="L13" i="6"/>
  <c r="K13" i="6"/>
  <c r="J13" i="6"/>
  <c r="J26" i="6" s="1"/>
  <c r="J45" i="6" s="1"/>
  <c r="I13" i="6"/>
  <c r="H13" i="6"/>
  <c r="H26" i="6" s="1"/>
  <c r="H45" i="6" s="1"/>
  <c r="G13" i="6"/>
  <c r="G26" i="6" s="1"/>
  <c r="G45" i="6" s="1"/>
  <c r="F13" i="6"/>
  <c r="E13" i="6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U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M44" i="7" s="1"/>
  <c r="L43" i="7"/>
  <c r="K43" i="7"/>
  <c r="J43" i="7"/>
  <c r="I43" i="7"/>
  <c r="H43" i="7"/>
  <c r="G43" i="7"/>
  <c r="F43" i="7"/>
  <c r="E43" i="7"/>
  <c r="D43" i="7"/>
  <c r="C43" i="7"/>
  <c r="AA37" i="7"/>
  <c r="AA44" i="7" s="1"/>
  <c r="Z37" i="7"/>
  <c r="Y37" i="7"/>
  <c r="X37" i="7"/>
  <c r="X44" i="7" s="1"/>
  <c r="Z44" i="7" s="1"/>
  <c r="W37" i="7"/>
  <c r="V37" i="7"/>
  <c r="U37" i="7"/>
  <c r="T37" i="7"/>
  <c r="T44" i="7" s="1"/>
  <c r="S37" i="7"/>
  <c r="S44" i="7" s="1"/>
  <c r="R37" i="7"/>
  <c r="R44" i="7" s="1"/>
  <c r="Q37" i="7"/>
  <c r="P37" i="7"/>
  <c r="P44" i="7" s="1"/>
  <c r="O37" i="7"/>
  <c r="N37" i="7"/>
  <c r="M37" i="7"/>
  <c r="L37" i="7"/>
  <c r="L44" i="7" s="1"/>
  <c r="K37" i="7"/>
  <c r="K44" i="7" s="1"/>
  <c r="J37" i="7"/>
  <c r="J44" i="7" s="1"/>
  <c r="I37" i="7"/>
  <c r="H37" i="7"/>
  <c r="H44" i="7" s="1"/>
  <c r="G37" i="7"/>
  <c r="F37" i="7"/>
  <c r="E37" i="7"/>
  <c r="E44" i="7" s="1"/>
  <c r="D37" i="7"/>
  <c r="D44" i="7" s="1"/>
  <c r="C37" i="7"/>
  <c r="C44" i="7" s="1"/>
  <c r="AA26" i="7"/>
  <c r="S26" i="7"/>
  <c r="K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Z13" i="7"/>
  <c r="Y13" i="7"/>
  <c r="X13" i="7"/>
  <c r="X26" i="7" s="1"/>
  <c r="W13" i="7"/>
  <c r="V13" i="7"/>
  <c r="U13" i="7"/>
  <c r="T13" i="7"/>
  <c r="T26" i="7" s="1"/>
  <c r="T45" i="7" s="1"/>
  <c r="S13" i="7"/>
  <c r="R13" i="7"/>
  <c r="R26" i="7" s="1"/>
  <c r="R45" i="7" s="1"/>
  <c r="Q13" i="7"/>
  <c r="P13" i="7"/>
  <c r="P26" i="7" s="1"/>
  <c r="P45" i="7" s="1"/>
  <c r="O13" i="7"/>
  <c r="N13" i="7"/>
  <c r="M13" i="7"/>
  <c r="L13" i="7"/>
  <c r="L26" i="7" s="1"/>
  <c r="L45" i="7" s="1"/>
  <c r="K13" i="7"/>
  <c r="J13" i="7"/>
  <c r="J26" i="7" s="1"/>
  <c r="J45" i="7" s="1"/>
  <c r="I13" i="7"/>
  <c r="H13" i="7"/>
  <c r="H26" i="7" s="1"/>
  <c r="H45" i="7" s="1"/>
  <c r="G13" i="7"/>
  <c r="F13" i="7"/>
  <c r="E13" i="7"/>
  <c r="D13" i="7"/>
  <c r="D26" i="7" s="1"/>
  <c r="D45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Y44" i="8" s="1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M44" i="8" s="1"/>
  <c r="L43" i="8"/>
  <c r="K43" i="8"/>
  <c r="J43" i="8"/>
  <c r="I43" i="8"/>
  <c r="I44" i="8" s="1"/>
  <c r="H43" i="8"/>
  <c r="G43" i="8"/>
  <c r="F43" i="8"/>
  <c r="E43" i="8"/>
  <c r="D43" i="8"/>
  <c r="C43" i="8"/>
  <c r="AA37" i="8"/>
  <c r="AA44" i="8" s="1"/>
  <c r="Z37" i="8"/>
  <c r="Y37" i="8"/>
  <c r="X37" i="8"/>
  <c r="X44" i="8" s="1"/>
  <c r="Z44" i="8" s="1"/>
  <c r="W37" i="8"/>
  <c r="V37" i="8"/>
  <c r="U37" i="8"/>
  <c r="T37" i="8"/>
  <c r="T44" i="8" s="1"/>
  <c r="S37" i="8"/>
  <c r="S44" i="8" s="1"/>
  <c r="R37" i="8"/>
  <c r="R44" i="8" s="1"/>
  <c r="Q37" i="8"/>
  <c r="P37" i="8"/>
  <c r="P44" i="8" s="1"/>
  <c r="O37" i="8"/>
  <c r="N37" i="8"/>
  <c r="M37" i="8"/>
  <c r="L37" i="8"/>
  <c r="L44" i="8" s="1"/>
  <c r="K37" i="8"/>
  <c r="J37" i="8"/>
  <c r="J44" i="8" s="1"/>
  <c r="I37" i="8"/>
  <c r="H37" i="8"/>
  <c r="G37" i="8"/>
  <c r="G44" i="8" s="1"/>
  <c r="F37" i="8"/>
  <c r="E37" i="8"/>
  <c r="E44" i="8" s="1"/>
  <c r="D37" i="8"/>
  <c r="D44" i="8" s="1"/>
  <c r="C37" i="8"/>
  <c r="C44" i="8" s="1"/>
  <c r="AA26" i="8"/>
  <c r="R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Z13" i="8" s="1"/>
  <c r="W13" i="8"/>
  <c r="W26" i="8" s="1"/>
  <c r="V13" i="8"/>
  <c r="V26" i="8" s="1"/>
  <c r="U13" i="8"/>
  <c r="U26" i="8" s="1"/>
  <c r="T13" i="8"/>
  <c r="S13" i="8"/>
  <c r="S26" i="8" s="1"/>
  <c r="R13" i="8"/>
  <c r="Q13" i="8"/>
  <c r="Q26" i="8" s="1"/>
  <c r="P13" i="8"/>
  <c r="P26" i="8" s="1"/>
  <c r="O13" i="8"/>
  <c r="O26" i="8" s="1"/>
  <c r="N13" i="8"/>
  <c r="M13" i="8"/>
  <c r="M26" i="8" s="1"/>
  <c r="M45" i="8" s="1"/>
  <c r="L13" i="8"/>
  <c r="L26" i="8" s="1"/>
  <c r="L45" i="8" s="1"/>
  <c r="K13" i="8"/>
  <c r="K26" i="8" s="1"/>
  <c r="J13" i="8"/>
  <c r="J26" i="8" s="1"/>
  <c r="I13" i="8"/>
  <c r="I26" i="8" s="1"/>
  <c r="H13" i="8"/>
  <c r="G13" i="8"/>
  <c r="G26" i="8" s="1"/>
  <c r="F13" i="8"/>
  <c r="E13" i="8"/>
  <c r="D13" i="8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P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L44" i="9" s="1"/>
  <c r="K43" i="9"/>
  <c r="K44" i="9" s="1"/>
  <c r="J43" i="9"/>
  <c r="I43" i="9"/>
  <c r="H43" i="9"/>
  <c r="G43" i="9"/>
  <c r="F43" i="9"/>
  <c r="E43" i="9"/>
  <c r="D43" i="9"/>
  <c r="D44" i="9" s="1"/>
  <c r="C43" i="9"/>
  <c r="C44" i="9" s="1"/>
  <c r="AA37" i="9"/>
  <c r="Y37" i="9"/>
  <c r="Y44" i="9" s="1"/>
  <c r="X37" i="9"/>
  <c r="Z37" i="9" s="1"/>
  <c r="W37" i="9"/>
  <c r="W44" i="9" s="1"/>
  <c r="V37" i="9"/>
  <c r="U37" i="9"/>
  <c r="U44" i="9" s="1"/>
  <c r="T37" i="9"/>
  <c r="S37" i="9"/>
  <c r="R37" i="9"/>
  <c r="R44" i="9" s="1"/>
  <c r="Q37" i="9"/>
  <c r="Q44" i="9" s="1"/>
  <c r="P37" i="9"/>
  <c r="O37" i="9"/>
  <c r="O44" i="9" s="1"/>
  <c r="N37" i="9"/>
  <c r="M37" i="9"/>
  <c r="L37" i="9"/>
  <c r="K37" i="9"/>
  <c r="J37" i="9"/>
  <c r="J44" i="9" s="1"/>
  <c r="I37" i="9"/>
  <c r="I44" i="9" s="1"/>
  <c r="H37" i="9"/>
  <c r="G37" i="9"/>
  <c r="G44" i="9" s="1"/>
  <c r="F37" i="9"/>
  <c r="E37" i="9"/>
  <c r="E44" i="9" s="1"/>
  <c r="D37" i="9"/>
  <c r="C37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W13" i="9"/>
  <c r="W26" i="9" s="1"/>
  <c r="V13" i="9"/>
  <c r="U13" i="9"/>
  <c r="U26" i="9" s="1"/>
  <c r="T13" i="9"/>
  <c r="T26" i="9" s="1"/>
  <c r="S13" i="9"/>
  <c r="R13" i="9"/>
  <c r="R26" i="9" s="1"/>
  <c r="Q13" i="9"/>
  <c r="Q26" i="9" s="1"/>
  <c r="Q45" i="9" s="1"/>
  <c r="P13" i="9"/>
  <c r="P26" i="9" s="1"/>
  <c r="O13" i="9"/>
  <c r="O26" i="9" s="1"/>
  <c r="N13" i="9"/>
  <c r="N26" i="9" s="1"/>
  <c r="M13" i="9"/>
  <c r="M26" i="9" s="1"/>
  <c r="L13" i="9"/>
  <c r="L26" i="9" s="1"/>
  <c r="K13" i="9"/>
  <c r="J13" i="9"/>
  <c r="J26" i="9" s="1"/>
  <c r="J45" i="9" s="1"/>
  <c r="I13" i="9"/>
  <c r="I26" i="9" s="1"/>
  <c r="H13" i="9"/>
  <c r="G13" i="9"/>
  <c r="G26" i="9" s="1"/>
  <c r="F13" i="9"/>
  <c r="E13" i="9"/>
  <c r="E26" i="9" s="1"/>
  <c r="D13" i="9"/>
  <c r="C13" i="9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K44" i="10"/>
  <c r="C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W44" i="10" s="1"/>
  <c r="V37" i="10"/>
  <c r="U37" i="10"/>
  <c r="U44" i="10" s="1"/>
  <c r="T37" i="10"/>
  <c r="S37" i="10"/>
  <c r="R37" i="10"/>
  <c r="Q37" i="10"/>
  <c r="Q44" i="10" s="1"/>
  <c r="P37" i="10"/>
  <c r="O37" i="10"/>
  <c r="O44" i="10" s="1"/>
  <c r="N37" i="10"/>
  <c r="M37" i="10"/>
  <c r="M44" i="10" s="1"/>
  <c r="L37" i="10"/>
  <c r="L44" i="10" s="1"/>
  <c r="K37" i="10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M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P26" i="10" s="1"/>
  <c r="O25" i="10"/>
  <c r="N25" i="10"/>
  <c r="M25" i="10"/>
  <c r="L25" i="10"/>
  <c r="K25" i="10"/>
  <c r="J25" i="10"/>
  <c r="I25" i="10"/>
  <c r="H25" i="10"/>
  <c r="H26" i="10" s="1"/>
  <c r="G25" i="10"/>
  <c r="F25" i="10"/>
  <c r="E25" i="10"/>
  <c r="D25" i="10"/>
  <c r="C25" i="10"/>
  <c r="AA13" i="10"/>
  <c r="AA26" i="10" s="1"/>
  <c r="AA45" i="10" s="1"/>
  <c r="Y13" i="10"/>
  <c r="Y26" i="10" s="1"/>
  <c r="Y45" i="10" s="1"/>
  <c r="X13" i="10"/>
  <c r="X26" i="10" s="1"/>
  <c r="W13" i="10"/>
  <c r="W26" i="10" s="1"/>
  <c r="V13" i="10"/>
  <c r="V26" i="10" s="1"/>
  <c r="U13" i="10"/>
  <c r="U26" i="10" s="1"/>
  <c r="T13" i="10"/>
  <c r="T26" i="10" s="1"/>
  <c r="S13" i="10"/>
  <c r="S26" i="10" s="1"/>
  <c r="R13" i="10"/>
  <c r="R26" i="10" s="1"/>
  <c r="Q13" i="10"/>
  <c r="Q26" i="10" s="1"/>
  <c r="Q45" i="10" s="1"/>
  <c r="P13" i="10"/>
  <c r="O13" i="10"/>
  <c r="O26" i="10" s="1"/>
  <c r="N13" i="10"/>
  <c r="N26" i="10" s="1"/>
  <c r="M13" i="10"/>
  <c r="L13" i="10"/>
  <c r="L26" i="10" s="1"/>
  <c r="K13" i="10"/>
  <c r="K26" i="10" s="1"/>
  <c r="J13" i="10"/>
  <c r="J26" i="10" s="1"/>
  <c r="I13" i="10"/>
  <c r="I26" i="10" s="1"/>
  <c r="I45" i="10" s="1"/>
  <c r="H13" i="10"/>
  <c r="G13" i="10"/>
  <c r="G26" i="10" s="1"/>
  <c r="F13" i="10"/>
  <c r="F26" i="10" s="1"/>
  <c r="E13" i="10"/>
  <c r="E26" i="10" s="1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U44" i="11"/>
  <c r="M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V44" i="11" s="1"/>
  <c r="U37" i="1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X26" i="11"/>
  <c r="Z26" i="11" s="1"/>
  <c r="U26" i="11"/>
  <c r="N26" i="11"/>
  <c r="N45" i="11" s="1"/>
  <c r="E26" i="11"/>
  <c r="E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P26" i="11" s="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Z13" i="11"/>
  <c r="Y13" i="11"/>
  <c r="X13" i="11"/>
  <c r="W13" i="11"/>
  <c r="V13" i="11"/>
  <c r="V26" i="11" s="1"/>
  <c r="V45" i="11" s="1"/>
  <c r="U13" i="11"/>
  <c r="T13" i="11"/>
  <c r="T26" i="11" s="1"/>
  <c r="T45" i="11" s="1"/>
  <c r="S13" i="11"/>
  <c r="R13" i="11"/>
  <c r="R26" i="11" s="1"/>
  <c r="Q13" i="11"/>
  <c r="P13" i="11"/>
  <c r="O13" i="11"/>
  <c r="N13" i="11"/>
  <c r="M13" i="11"/>
  <c r="M26" i="11" s="1"/>
  <c r="M45" i="11" s="1"/>
  <c r="L13" i="11"/>
  <c r="L26" i="11" s="1"/>
  <c r="L45" i="11" s="1"/>
  <c r="K13" i="11"/>
  <c r="J13" i="11"/>
  <c r="J26" i="11" s="1"/>
  <c r="I13" i="11"/>
  <c r="H13" i="11"/>
  <c r="H26" i="11" s="1"/>
  <c r="G13" i="11"/>
  <c r="F13" i="11"/>
  <c r="F26" i="11" s="1"/>
  <c r="F45" i="11" s="1"/>
  <c r="E13" i="11"/>
  <c r="D13" i="11"/>
  <c r="D26" i="11" s="1"/>
  <c r="D45" i="11" s="1"/>
  <c r="C13" i="1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4" i="12"/>
  <c r="J44" i="12"/>
  <c r="AA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Z44" i="12" s="1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X26" i="12"/>
  <c r="Z26" i="12" s="1"/>
  <c r="F26" i="12"/>
  <c r="F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Y45" i="12" s="1"/>
  <c r="X13" i="12"/>
  <c r="Z13" i="12" s="1"/>
  <c r="W13" i="12"/>
  <c r="W26" i="12" s="1"/>
  <c r="W45" i="12" s="1"/>
  <c r="V13" i="12"/>
  <c r="V26" i="12" s="1"/>
  <c r="U13" i="12"/>
  <c r="U26" i="12" s="1"/>
  <c r="U45" i="12" s="1"/>
  <c r="T13" i="12"/>
  <c r="S13" i="12"/>
  <c r="R13" i="12"/>
  <c r="R26" i="12" s="1"/>
  <c r="Q13" i="12"/>
  <c r="Q26" i="12" s="1"/>
  <c r="Q45" i="12" s="1"/>
  <c r="P13" i="12"/>
  <c r="P26" i="12" s="1"/>
  <c r="O13" i="12"/>
  <c r="O26" i="12" s="1"/>
  <c r="O45" i="12" s="1"/>
  <c r="N13" i="12"/>
  <c r="N26" i="12" s="1"/>
  <c r="M13" i="12"/>
  <c r="M26" i="12" s="1"/>
  <c r="M45" i="12" s="1"/>
  <c r="L13" i="12"/>
  <c r="K13" i="12"/>
  <c r="J13" i="12"/>
  <c r="J26" i="12" s="1"/>
  <c r="I13" i="12"/>
  <c r="I26" i="12" s="1"/>
  <c r="I45" i="12" s="1"/>
  <c r="H13" i="12"/>
  <c r="H26" i="12" s="1"/>
  <c r="H45" i="12" s="1"/>
  <c r="G13" i="12"/>
  <c r="G26" i="12" s="1"/>
  <c r="G45" i="12" s="1"/>
  <c r="F13" i="12"/>
  <c r="E13" i="12"/>
  <c r="E26" i="12" s="1"/>
  <c r="E45" i="12" s="1"/>
  <c r="D13" i="12"/>
  <c r="C13" i="12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R44" i="1"/>
  <c r="K44" i="1"/>
  <c r="J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W44" i="1" s="1"/>
  <c r="V37" i="1"/>
  <c r="V44" i="1" s="1"/>
  <c r="U37" i="1"/>
  <c r="U44" i="1" s="1"/>
  <c r="T37" i="1"/>
  <c r="T44" i="1" s="1"/>
  <c r="S37" i="1"/>
  <c r="S44" i="1" s="1"/>
  <c r="R37" i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J37" i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U26" i="1"/>
  <c r="N26" i="1"/>
  <c r="M26" i="1"/>
  <c r="AA25" i="1"/>
  <c r="Y25" i="1"/>
  <c r="Z25" i="1" s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Z13" i="1"/>
  <c r="Y13" i="1"/>
  <c r="X13" i="1"/>
  <c r="X26" i="1" s="1"/>
  <c r="W13" i="1"/>
  <c r="V13" i="1"/>
  <c r="V26" i="1" s="1"/>
  <c r="U13" i="1"/>
  <c r="T13" i="1"/>
  <c r="T26" i="1" s="1"/>
  <c r="T45" i="1" s="1"/>
  <c r="S13" i="1"/>
  <c r="S26" i="1" s="1"/>
  <c r="R13" i="1"/>
  <c r="R26" i="1" s="1"/>
  <c r="R45" i="1" s="1"/>
  <c r="Q13" i="1"/>
  <c r="P13" i="1"/>
  <c r="P26" i="1" s="1"/>
  <c r="O13" i="1"/>
  <c r="N13" i="1"/>
  <c r="M13" i="1"/>
  <c r="L13" i="1"/>
  <c r="L26" i="1" s="1"/>
  <c r="L45" i="1" s="1"/>
  <c r="K13" i="1"/>
  <c r="K26" i="1" s="1"/>
  <c r="J13" i="1"/>
  <c r="J26" i="1" s="1"/>
  <c r="J45" i="1" s="1"/>
  <c r="I13" i="1"/>
  <c r="H13" i="1"/>
  <c r="H26" i="1" s="1"/>
  <c r="G13" i="1"/>
  <c r="F13" i="1"/>
  <c r="F26" i="1" s="1"/>
  <c r="E13" i="1"/>
  <c r="E26" i="1" s="1"/>
  <c r="E45" i="1" s="1"/>
  <c r="D13" i="1"/>
  <c r="D26" i="1" s="1"/>
  <c r="D45" i="1" s="1"/>
  <c r="C13" i="1"/>
  <c r="C26" i="1" s="1"/>
  <c r="X44" i="1" l="1"/>
  <c r="N45" i="1"/>
  <c r="U45" i="1"/>
  <c r="J45" i="11"/>
  <c r="R45" i="11"/>
  <c r="P45" i="1"/>
  <c r="Y45" i="9"/>
  <c r="AA45" i="8"/>
  <c r="G26" i="1"/>
  <c r="O26" i="1"/>
  <c r="W26" i="1"/>
  <c r="M45" i="1"/>
  <c r="D26" i="12"/>
  <c r="L26" i="12"/>
  <c r="T26" i="12"/>
  <c r="I26" i="11"/>
  <c r="Q26" i="11"/>
  <c r="Y26" i="11"/>
  <c r="T44" i="10"/>
  <c r="N45" i="9"/>
  <c r="F26" i="9"/>
  <c r="F45" i="9" s="1"/>
  <c r="V26" i="9"/>
  <c r="T44" i="9"/>
  <c r="C26" i="8"/>
  <c r="C45" i="8" s="1"/>
  <c r="O44" i="8"/>
  <c r="W44" i="8"/>
  <c r="G26" i="7"/>
  <c r="O26" i="7"/>
  <c r="O45" i="7" s="1"/>
  <c r="W26" i="7"/>
  <c r="W45" i="7" s="1"/>
  <c r="G44" i="7"/>
  <c r="O44" i="7"/>
  <c r="W44" i="7"/>
  <c r="H45" i="2"/>
  <c r="P45" i="2"/>
  <c r="X26" i="5"/>
  <c r="X44" i="5"/>
  <c r="Z44" i="5" s="1"/>
  <c r="X26" i="4"/>
  <c r="X45" i="4" s="1"/>
  <c r="X44" i="4"/>
  <c r="U45" i="11"/>
  <c r="G45" i="10"/>
  <c r="O45" i="10"/>
  <c r="W45" i="10"/>
  <c r="G45" i="9"/>
  <c r="O45" i="9"/>
  <c r="W45" i="9"/>
  <c r="D26" i="8"/>
  <c r="D45" i="8" s="1"/>
  <c r="T26" i="8"/>
  <c r="T45" i="8" s="1"/>
  <c r="R45" i="8"/>
  <c r="I26" i="1"/>
  <c r="I45" i="1" s="1"/>
  <c r="Q26" i="1"/>
  <c r="Q45" i="1" s="1"/>
  <c r="Y26" i="1"/>
  <c r="Y45" i="1" s="1"/>
  <c r="C26" i="11"/>
  <c r="C45" i="11" s="1"/>
  <c r="K26" i="11"/>
  <c r="K45" i="11" s="1"/>
  <c r="S26" i="11"/>
  <c r="S45" i="11" s="1"/>
  <c r="AA45" i="11"/>
  <c r="Z50" i="10"/>
  <c r="P45" i="9"/>
  <c r="Z13" i="9"/>
  <c r="H26" i="9"/>
  <c r="Z25" i="9"/>
  <c r="F44" i="9"/>
  <c r="N44" i="9"/>
  <c r="V44" i="9"/>
  <c r="M44" i="9"/>
  <c r="E26" i="8"/>
  <c r="E45" i="8" s="1"/>
  <c r="Q44" i="8"/>
  <c r="H44" i="8"/>
  <c r="I26" i="7"/>
  <c r="Q26" i="7"/>
  <c r="Y26" i="7"/>
  <c r="Y45" i="7" s="1"/>
  <c r="I44" i="7"/>
  <c r="Q44" i="7"/>
  <c r="Y44" i="7"/>
  <c r="I26" i="6"/>
  <c r="Q26" i="6"/>
  <c r="Y26" i="6"/>
  <c r="Z25" i="6"/>
  <c r="I44" i="6"/>
  <c r="Q44" i="6"/>
  <c r="Y44" i="6"/>
  <c r="J26" i="5"/>
  <c r="R26" i="5"/>
  <c r="R45" i="5" s="1"/>
  <c r="J44" i="5"/>
  <c r="R44" i="5"/>
  <c r="J26" i="4"/>
  <c r="R26" i="4"/>
  <c r="R45" i="4" s="1"/>
  <c r="J44" i="4"/>
  <c r="R44" i="4"/>
  <c r="F44" i="3"/>
  <c r="N44" i="3"/>
  <c r="V44" i="3"/>
  <c r="X44" i="3"/>
  <c r="Z44" i="3" s="1"/>
  <c r="D44" i="2"/>
  <c r="L44" i="2"/>
  <c r="T44" i="2"/>
  <c r="C45" i="1"/>
  <c r="S45" i="1"/>
  <c r="AA45" i="1"/>
  <c r="J45" i="10"/>
  <c r="Z13" i="10"/>
  <c r="P44" i="10"/>
  <c r="P45" i="10" s="1"/>
  <c r="AA26" i="9"/>
  <c r="G45" i="8"/>
  <c r="S45" i="8"/>
  <c r="E45" i="3"/>
  <c r="M45" i="3"/>
  <c r="U45" i="3"/>
  <c r="D45" i="2"/>
  <c r="L45" i="2"/>
  <c r="T45" i="2"/>
  <c r="AA44" i="5"/>
  <c r="AA44" i="4"/>
  <c r="AA45" i="4" s="1"/>
  <c r="C45" i="10"/>
  <c r="K45" i="10"/>
  <c r="C26" i="9"/>
  <c r="C45" i="9" s="1"/>
  <c r="K26" i="9"/>
  <c r="K45" i="9" s="1"/>
  <c r="S26" i="9"/>
  <c r="I45" i="9"/>
  <c r="H44" i="9"/>
  <c r="X44" i="9"/>
  <c r="Z44" i="9" s="1"/>
  <c r="P45" i="8"/>
  <c r="H26" i="8"/>
  <c r="K44" i="8"/>
  <c r="K45" i="8" s="1"/>
  <c r="E45" i="5"/>
  <c r="M45" i="5"/>
  <c r="U45" i="5"/>
  <c r="E45" i="4"/>
  <c r="M45" i="4"/>
  <c r="U45" i="4"/>
  <c r="J45" i="12"/>
  <c r="R45" i="12"/>
  <c r="Z43" i="12"/>
  <c r="G26" i="11"/>
  <c r="O26" i="11"/>
  <c r="O45" i="11" s="1"/>
  <c r="W26" i="11"/>
  <c r="R44" i="10"/>
  <c r="R45" i="10" s="1"/>
  <c r="D26" i="9"/>
  <c r="D45" i="9" s="1"/>
  <c r="X26" i="9"/>
  <c r="Z26" i="9" s="1"/>
  <c r="R45" i="9"/>
  <c r="U44" i="8"/>
  <c r="U45" i="8" s="1"/>
  <c r="E26" i="7"/>
  <c r="E45" i="7" s="1"/>
  <c r="M26" i="7"/>
  <c r="M45" i="7" s="1"/>
  <c r="U26" i="7"/>
  <c r="U45" i="7" s="1"/>
  <c r="E26" i="6"/>
  <c r="E45" i="6" s="1"/>
  <c r="M26" i="6"/>
  <c r="M45" i="6" s="1"/>
  <c r="U26" i="6"/>
  <c r="U45" i="6" s="1"/>
  <c r="F26" i="5"/>
  <c r="N26" i="5"/>
  <c r="N45" i="5" s="1"/>
  <c r="V26" i="5"/>
  <c r="V45" i="5" s="1"/>
  <c r="F44" i="5"/>
  <c r="N44" i="5"/>
  <c r="V44" i="5"/>
  <c r="F26" i="4"/>
  <c r="N26" i="4"/>
  <c r="V26" i="4"/>
  <c r="F44" i="4"/>
  <c r="N44" i="4"/>
  <c r="V44" i="4"/>
  <c r="G26" i="3"/>
  <c r="O26" i="3"/>
  <c r="W26" i="3"/>
  <c r="J44" i="3"/>
  <c r="J45" i="3" s="1"/>
  <c r="R44" i="3"/>
  <c r="R45" i="3" s="1"/>
  <c r="N26" i="8"/>
  <c r="N45" i="8" s="1"/>
  <c r="F26" i="8"/>
  <c r="K45" i="1"/>
  <c r="C26" i="12"/>
  <c r="C45" i="12" s="1"/>
  <c r="K26" i="12"/>
  <c r="K45" i="12" s="1"/>
  <c r="S26" i="12"/>
  <c r="S45" i="12" s="1"/>
  <c r="AA45" i="12"/>
  <c r="Z50" i="12"/>
  <c r="S44" i="10"/>
  <c r="S45" i="10" s="1"/>
  <c r="S44" i="9"/>
  <c r="AA44" i="9"/>
  <c r="F26" i="7"/>
  <c r="F45" i="7" s="1"/>
  <c r="N26" i="7"/>
  <c r="N45" i="7" s="1"/>
  <c r="V26" i="7"/>
  <c r="F44" i="7"/>
  <c r="N44" i="7"/>
  <c r="V44" i="7"/>
  <c r="F26" i="6"/>
  <c r="F45" i="6" s="1"/>
  <c r="N26" i="6"/>
  <c r="N45" i="6" s="1"/>
  <c r="V26" i="6"/>
  <c r="V45" i="6" s="1"/>
  <c r="F44" i="6"/>
  <c r="N44" i="6"/>
  <c r="V44" i="6"/>
  <c r="G26" i="5"/>
  <c r="O26" i="5"/>
  <c r="O45" i="5" s="1"/>
  <c r="W26" i="5"/>
  <c r="W45" i="5" s="1"/>
  <c r="G44" i="5"/>
  <c r="O44" i="5"/>
  <c r="W44" i="5"/>
  <c r="G26" i="4"/>
  <c r="O26" i="4"/>
  <c r="W26" i="4"/>
  <c r="G44" i="4"/>
  <c r="O44" i="4"/>
  <c r="W44" i="4"/>
  <c r="Z50" i="4"/>
  <c r="H26" i="3"/>
  <c r="H45" i="3" s="1"/>
  <c r="P26" i="3"/>
  <c r="P45" i="3" s="1"/>
  <c r="X26" i="3"/>
  <c r="C44" i="3"/>
  <c r="C45" i="3" s="1"/>
  <c r="K44" i="3"/>
  <c r="K45" i="3" s="1"/>
  <c r="S44" i="3"/>
  <c r="S45" i="3" s="1"/>
  <c r="G45" i="2"/>
  <c r="O45" i="2"/>
  <c r="W45" i="2"/>
  <c r="I44" i="2"/>
  <c r="I45" i="2" s="1"/>
  <c r="Q44" i="2"/>
  <c r="Q45" i="2" s="1"/>
  <c r="Y44" i="2"/>
  <c r="Y45" i="2" s="1"/>
  <c r="X44" i="2"/>
  <c r="G45" i="1"/>
  <c r="O45" i="1"/>
  <c r="W45" i="1"/>
  <c r="D45" i="12"/>
  <c r="L45" i="12"/>
  <c r="T45" i="12"/>
  <c r="I45" i="11"/>
  <c r="Q45" i="11"/>
  <c r="Y45" i="11"/>
  <c r="P45" i="11"/>
  <c r="H45" i="10"/>
  <c r="Z44" i="1"/>
  <c r="O45" i="8"/>
  <c r="W45" i="8"/>
  <c r="Z26" i="1"/>
  <c r="P45" i="12"/>
  <c r="H45" i="11"/>
  <c r="H45" i="8"/>
  <c r="V45" i="1"/>
  <c r="G45" i="11"/>
  <c r="W45" i="11"/>
  <c r="L45" i="10"/>
  <c r="T45" i="10"/>
  <c r="Z26" i="10"/>
  <c r="L45" i="9"/>
  <c r="T45" i="9"/>
  <c r="I45" i="8"/>
  <c r="Q45" i="8"/>
  <c r="Y45" i="8"/>
  <c r="N45" i="12"/>
  <c r="F45" i="1"/>
  <c r="D45" i="10"/>
  <c r="H45" i="1"/>
  <c r="V45" i="12"/>
  <c r="F45" i="10"/>
  <c r="E45" i="9"/>
  <c r="M45" i="9"/>
  <c r="U45" i="9"/>
  <c r="J45" i="8"/>
  <c r="X45" i="1"/>
  <c r="Z45" i="1" s="1"/>
  <c r="X45" i="12"/>
  <c r="Z45" i="12" s="1"/>
  <c r="X45" i="11"/>
  <c r="Z45" i="11" s="1"/>
  <c r="F44" i="8"/>
  <c r="F45" i="8" s="1"/>
  <c r="N44" i="8"/>
  <c r="V44" i="8"/>
  <c r="V45" i="8" s="1"/>
  <c r="X45" i="2"/>
  <c r="Z26" i="2"/>
  <c r="AA45" i="2"/>
  <c r="Z44" i="6"/>
  <c r="E45" i="10"/>
  <c r="M45" i="10"/>
  <c r="U45" i="10"/>
  <c r="X45" i="9"/>
  <c r="Z45" i="9" s="1"/>
  <c r="S45" i="7"/>
  <c r="Z45" i="4"/>
  <c r="Z44" i="4"/>
  <c r="X26" i="8"/>
  <c r="X45" i="7"/>
  <c r="Z45" i="7" s="1"/>
  <c r="Z26" i="7"/>
  <c r="N44" i="10"/>
  <c r="N45" i="10" s="1"/>
  <c r="V44" i="10"/>
  <c r="V45" i="10" s="1"/>
  <c r="AA45" i="7"/>
  <c r="K45" i="5"/>
  <c r="D45" i="3"/>
  <c r="L45" i="3"/>
  <c r="T45" i="3"/>
  <c r="C45" i="2"/>
  <c r="X44" i="10"/>
  <c r="Z44" i="10" s="1"/>
  <c r="C45" i="7"/>
  <c r="AA45" i="6"/>
  <c r="S45" i="5"/>
  <c r="F45" i="3"/>
  <c r="N45" i="3"/>
  <c r="V45" i="3"/>
  <c r="E45" i="2"/>
  <c r="M45" i="2"/>
  <c r="U45" i="2"/>
  <c r="K45" i="2"/>
  <c r="K45" i="4"/>
  <c r="G45" i="3"/>
  <c r="O45" i="3"/>
  <c r="W45" i="3"/>
  <c r="F45" i="2"/>
  <c r="N45" i="2"/>
  <c r="V45" i="2"/>
  <c r="R45" i="2"/>
  <c r="Z37" i="1"/>
  <c r="Z37" i="12"/>
  <c r="Z37" i="11"/>
  <c r="K45" i="7"/>
  <c r="D26" i="6"/>
  <c r="D45" i="6" s="1"/>
  <c r="L26" i="6"/>
  <c r="L45" i="6" s="1"/>
  <c r="T26" i="6"/>
  <c r="T45" i="6" s="1"/>
  <c r="C45" i="6"/>
  <c r="AA45" i="5"/>
  <c r="X45" i="3"/>
  <c r="Z45" i="3" s="1"/>
  <c r="Z26" i="3"/>
  <c r="S45" i="2"/>
  <c r="Z44" i="2"/>
  <c r="Z26" i="6"/>
  <c r="Z26" i="5"/>
  <c r="Z26" i="4"/>
  <c r="Z13" i="2"/>
  <c r="W45" i="4" l="1"/>
  <c r="G45" i="5"/>
  <c r="V45" i="4"/>
  <c r="F45" i="5"/>
  <c r="J45" i="4"/>
  <c r="Q45" i="7"/>
  <c r="X45" i="5"/>
  <c r="Z45" i="5" s="1"/>
  <c r="G45" i="7"/>
  <c r="O45" i="4"/>
  <c r="N45" i="4"/>
  <c r="Y45" i="6"/>
  <c r="Z45" i="6" s="1"/>
  <c r="I45" i="7"/>
  <c r="X45" i="10"/>
  <c r="Z45" i="10" s="1"/>
  <c r="G45" i="4"/>
  <c r="V45" i="7"/>
  <c r="F45" i="4"/>
  <c r="Q45" i="6"/>
  <c r="I45" i="6"/>
  <c r="H45" i="9"/>
  <c r="Z45" i="2"/>
  <c r="J45" i="5"/>
  <c r="V45" i="9"/>
  <c r="S45" i="9"/>
  <c r="AA45" i="9"/>
  <c r="X45" i="8"/>
  <c r="Z45" i="8" s="1"/>
  <c r="Z26" i="8"/>
</calcChain>
</file>

<file path=xl/sharedStrings.xml><?xml version="1.0" encoding="utf-8"?>
<sst xmlns="http://schemas.openxmlformats.org/spreadsheetml/2006/main" count="1560" uniqueCount="91">
  <si>
    <t>Gauteng: City of Ekurhuleni (EKU) - Table C6 Quarterly Budget Statement - Financial Position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</si>
  <si>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</si>
  <si>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</si>
  <si>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</si>
  <si>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</si>
  <si>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</si>
  <si>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</si>
  <si>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</si>
  <si>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</si>
  <si>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</si>
  <si>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</si>
  <si>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</si>
  <si>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</si>
  <si>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</si>
  <si>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</si>
  <si>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</si>
  <si>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</si>
  <si>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</si>
  <si>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</si>
  <si>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</si>
  <si>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</si>
  <si>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</si>
  <si>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</si>
  <si>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</si>
  <si>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</si>
  <si>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</si>
  <si>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</si>
  <si>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</si>
  <si>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</si>
  <si>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</si>
  <si>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</si>
  <si>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</si>
  <si>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</si>
  <si>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</si>
  <si>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</si>
  <si>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</si>
  <si>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</si>
  <si>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</si>
  <si>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</si>
  <si>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</si>
  <si>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</si>
  <si>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</si>
  <si>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</si>
  <si>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</si>
  <si>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</si>
  <si>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</si>
  <si>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</si>
  <si>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</si>
  <si>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</si>
  <si>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</si>
  <si>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</si>
  <si>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</si>
  <si>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</si>
  <si>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</si>
  <si>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</si>
  <si>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</si>
  <si>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</si>
  <si>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</si>
  <si>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</si>
  <si>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</si>
  <si>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</si>
  <si>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</si>
  <si>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</si>
  <si>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</si>
  <si>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</si>
  <si>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</si>
  <si>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</si>
  <si>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</si>
  <si>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</si>
  <si>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</si>
  <si>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</si>
  <si>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</si>
  <si>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</si>
  <si>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</si>
  <si>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</si>
  <si>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</si>
  <si>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Waste water management                             ) for 1st Quarter ended 30 September 2024 (Figures Finalised as at 2024/10/25)</t>
  </si>
  <si>
    <t>Gauteng: City of Tshwane (TSH) - Table C6 Quarterly Budget Statement - Financial Position ( Waste water management                             ) for 1st Quarter ended 30 September 2024 (Figures Finalised as at 2024/10/25)</t>
  </si>
  <si>
    <t>Gauteng: Emfuleni (GT421) - Table C6 Quarterly Budget Statement - Financial Position ( Waste water management                             ) for 1st Quarter ended 30 September 2024 (Figures Finalised as at 2024/10/25)</t>
  </si>
  <si>
    <t>Gauteng: Midvaal (GT422) - Table C6 Quarterly Budget Statement - Financial Position ( Waste water management                             ) for 1st Quarter ended 30 September 2024 (Figures Finalised as at 2024/10/25)</t>
  </si>
  <si>
    <t>Gauteng: Lesedi (GT423) - Table C6 Quarterly Budget Statement - Financial Position ( Waste water management                             ) for 1st Quarter ended 30 September 2024 (Figures Finalised as at 2024/10/25)</t>
  </si>
  <si>
    <t>Gauteng: Sedibeng (DC42) - Table C6 Quarterly Budget Statement - Financial Position ( Waste water management                             ) for 1st Quarter ended 30 September 2024 (Figures Finalised as at 2024/10/25)</t>
  </si>
  <si>
    <t>Gauteng: Mogale City (GT481) - Table C6 Quarterly Budget Statement - Financial Position ( Waste water management                             ) for 1st Quarter ended 30 September 2024 (Figures Finalised as at 2024/10/25)</t>
  </si>
  <si>
    <t>Gauteng: Merafong City (GT484) - Table C6 Quarterly Budget Statement - Financial Position ( Waste water management                             ) for 1st Quarter ended 30 September 2024 (Figures Finalised as at 2024/10/25)</t>
  </si>
  <si>
    <t>Gauteng: Rand West City (GT485) - Table C6 Quarterly Budget Statement - Financial Position ( Waste water management                             ) for 1st Quarter ended 30 September 2024 (Figures Finalised as at 2024/10/25)</t>
  </si>
  <si>
    <t>Gauteng: West Rand (DC48) - Table C6 Quarterly Budget Statement - Financial Position ( Waste water management                             ) for 1st Quarter ended 30 September 2024 (Figures Finalised as at 2024/10/25)</t>
  </si>
  <si>
    <t>Summary - Table C6 Quarterly Budget Statement - Financial Position ( Waste water management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</si>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</sst>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400691392</v>
      </c>
      <c r="D6" s="18"/>
      <c r="E6" s="19">
        <v>5549208251</v>
      </c>
      <c r="F6" s="20">
        <v>5549208251</v>
      </c>
      <c r="G6" s="20">
        <v>270567008</v>
      </c>
      <c r="H6" s="20">
        <v>68194509</v>
      </c>
      <c r="I6" s="20">
        <v>-100182422</v>
      </c>
      <c r="J6" s="20">
        <v>238579095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238579095</v>
      </c>
      <c r="X6" s="20">
        <v>1648112292</v>
      </c>
      <c r="Y6" s="20">
        <v>-1409533197</v>
      </c>
      <c r="Z6" s="21">
        <v>-85.524099531441394</v>
      </c>
      <c r="AA6" s="22">
        <v>5549208251</v>
      </c>
    </row>
    <row r="7" spans="1:27" ht="13.5" x14ac:dyDescent="0.25">
      <c r="A7" s="23" t="s">
        <v>35</v>
      </c>
      <c r="B7" s="17" t="s">
        <v>32</v>
      </c>
      <c r="C7" s="18">
        <v>38932378</v>
      </c>
      <c r="D7" s="18"/>
      <c r="E7" s="19">
        <v>2042112340</v>
      </c>
      <c r="F7" s="20">
        <v>2042112340</v>
      </c>
      <c r="G7" s="20">
        <v>551864189</v>
      </c>
      <c r="H7" s="20">
        <v>131488782</v>
      </c>
      <c r="I7" s="20">
        <v>-4883083</v>
      </c>
      <c r="J7" s="20">
        <v>678469888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678469888</v>
      </c>
      <c r="X7" s="20">
        <v>531926951</v>
      </c>
      <c r="Y7" s="20">
        <v>146542937</v>
      </c>
      <c r="Z7" s="21">
        <v>27.549447668426186</v>
      </c>
      <c r="AA7" s="22">
        <v>2042112340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-3034</v>
      </c>
      <c r="J8" s="20">
        <v>-3034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-3034</v>
      </c>
      <c r="X8" s="20"/>
      <c r="Y8" s="20">
        <v>-3034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-132286</v>
      </c>
      <c r="D10" s="18"/>
      <c r="E10" s="19">
        <v>-243883</v>
      </c>
      <c r="F10" s="20">
        <v>-243883</v>
      </c>
      <c r="G10" s="20">
        <v>-188157</v>
      </c>
      <c r="H10" s="20">
        <v>-58168</v>
      </c>
      <c r="I10" s="20">
        <v>-22614</v>
      </c>
      <c r="J10" s="20">
        <v>-268939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-268939</v>
      </c>
      <c r="X10" s="20">
        <v>-60972</v>
      </c>
      <c r="Y10" s="20">
        <v>-207967</v>
      </c>
      <c r="Z10" s="21">
        <v>341.08607229547994</v>
      </c>
      <c r="AA10" s="22">
        <v>-243883</v>
      </c>
    </row>
    <row r="11" spans="1:27" ht="13.5" x14ac:dyDescent="0.25">
      <c r="A11" s="23" t="s">
        <v>39</v>
      </c>
      <c r="B11" s="17" t="s">
        <v>32</v>
      </c>
      <c r="C11" s="18">
        <v>-14737824</v>
      </c>
      <c r="D11" s="18"/>
      <c r="E11" s="19">
        <v>3701318</v>
      </c>
      <c r="F11" s="20">
        <v>3701318</v>
      </c>
      <c r="G11" s="24">
        <v>86570768</v>
      </c>
      <c r="H11" s="24">
        <v>-196656904</v>
      </c>
      <c r="I11" s="24">
        <v>8085437</v>
      </c>
      <c r="J11" s="20">
        <v>-102000699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-102000699</v>
      </c>
      <c r="X11" s="20">
        <v>925344</v>
      </c>
      <c r="Y11" s="24">
        <v>-102926043</v>
      </c>
      <c r="Z11" s="25">
        <v>-11123.003229069405</v>
      </c>
      <c r="AA11" s="26">
        <v>3701318</v>
      </c>
    </row>
    <row r="12" spans="1:27" ht="13.5" x14ac:dyDescent="0.25">
      <c r="A12" s="23" t="s">
        <v>40</v>
      </c>
      <c r="B12" s="17" t="s">
        <v>32</v>
      </c>
      <c r="C12" s="18">
        <v>1010900906</v>
      </c>
      <c r="D12" s="18"/>
      <c r="E12" s="19">
        <v>290230006</v>
      </c>
      <c r="F12" s="20">
        <v>290230006</v>
      </c>
      <c r="G12" s="20">
        <v>873616761</v>
      </c>
      <c r="H12" s="20">
        <v>20331373</v>
      </c>
      <c r="I12" s="20">
        <v>132303991</v>
      </c>
      <c r="J12" s="20">
        <v>1026252125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1026252125</v>
      </c>
      <c r="X12" s="20">
        <v>72557505</v>
      </c>
      <c r="Y12" s="20">
        <v>953694620</v>
      </c>
      <c r="Z12" s="21">
        <v>1314.3983106916369</v>
      </c>
      <c r="AA12" s="22">
        <v>290230006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1435654566</v>
      </c>
      <c r="D13" s="29">
        <f>SUM(D6:D12)</f>
        <v>0</v>
      </c>
      <c r="E13" s="30">
        <f t="shared" si="0"/>
        <v>7885008032</v>
      </c>
      <c r="F13" s="31">
        <f t="shared" si="0"/>
        <v>7885008032</v>
      </c>
      <c r="G13" s="31">
        <f t="shared" si="0"/>
        <v>1782430569</v>
      </c>
      <c r="H13" s="31">
        <f t="shared" si="0"/>
        <v>23299592</v>
      </c>
      <c r="I13" s="31">
        <f t="shared" si="0"/>
        <v>35298275</v>
      </c>
      <c r="J13" s="31">
        <f t="shared" si="0"/>
        <v>1841028436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1841028436</v>
      </c>
      <c r="X13" s="31">
        <f t="shared" si="0"/>
        <v>2253461120</v>
      </c>
      <c r="Y13" s="31">
        <f t="shared" si="0"/>
        <v>-412432684</v>
      </c>
      <c r="Z13" s="32">
        <f>+IF(X13&lt;&gt;0,+(Y13/X13)*100,0)</f>
        <v>-18.302187703154161</v>
      </c>
      <c r="AA13" s="33">
        <f>SUM(AA6:AA12)</f>
        <v>7885008032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9817225</v>
      </c>
      <c r="D15" s="18"/>
      <c r="E15" s="19">
        <v>9368849</v>
      </c>
      <c r="F15" s="20">
        <v>9368849</v>
      </c>
      <c r="G15" s="20">
        <v>9817225</v>
      </c>
      <c r="H15" s="20"/>
      <c r="I15" s="20"/>
      <c r="J15" s="20">
        <v>9817225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9817225</v>
      </c>
      <c r="X15" s="20">
        <v>2342217</v>
      </c>
      <c r="Y15" s="20">
        <v>7475008</v>
      </c>
      <c r="Z15" s="21">
        <v>319.14241934030878</v>
      </c>
      <c r="AA15" s="22">
        <v>9368849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4055533967</v>
      </c>
      <c r="D17" s="18"/>
      <c r="E17" s="19">
        <v>4241876554</v>
      </c>
      <c r="F17" s="20">
        <v>4241876554</v>
      </c>
      <c r="G17" s="24">
        <v>3486031468</v>
      </c>
      <c r="H17" s="24">
        <v>35672005</v>
      </c>
      <c r="I17" s="24">
        <v>97958983</v>
      </c>
      <c r="J17" s="20">
        <v>3619662456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3619662456</v>
      </c>
      <c r="X17" s="20">
        <v>1069512837</v>
      </c>
      <c r="Y17" s="24">
        <v>2550149619</v>
      </c>
      <c r="Z17" s="25">
        <v>238.44030017939838</v>
      </c>
      <c r="AA17" s="26">
        <v>4241876554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4744126</v>
      </c>
      <c r="D21" s="18"/>
      <c r="E21" s="19">
        <v>8647392</v>
      </c>
      <c r="F21" s="20">
        <v>8647392</v>
      </c>
      <c r="G21" s="20">
        <v>4626814</v>
      </c>
      <c r="H21" s="20">
        <v>-127710</v>
      </c>
      <c r="I21" s="20">
        <v>-101744</v>
      </c>
      <c r="J21" s="20">
        <v>4397360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4397360</v>
      </c>
      <c r="X21" s="20">
        <v>2161896</v>
      </c>
      <c r="Y21" s="20">
        <v>2235464</v>
      </c>
      <c r="Z21" s="21">
        <v>103.40293890177881</v>
      </c>
      <c r="AA21" s="22">
        <v>8647392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4070095318</v>
      </c>
      <c r="D25" s="29">
        <f t="shared" ref="D25:Y25" si="1">SUM(D15:D24)</f>
        <v>0</v>
      </c>
      <c r="E25" s="35">
        <f t="shared" si="1"/>
        <v>4259892795</v>
      </c>
      <c r="F25" s="36">
        <f t="shared" si="1"/>
        <v>4259892795</v>
      </c>
      <c r="G25" s="36">
        <f t="shared" si="1"/>
        <v>3500475507</v>
      </c>
      <c r="H25" s="36">
        <f t="shared" si="1"/>
        <v>35544295</v>
      </c>
      <c r="I25" s="36">
        <f t="shared" si="1"/>
        <v>97857239</v>
      </c>
      <c r="J25" s="36">
        <f t="shared" si="1"/>
        <v>3633877041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3633877041</v>
      </c>
      <c r="X25" s="36">
        <f t="shared" si="1"/>
        <v>1074016950</v>
      </c>
      <c r="Y25" s="36">
        <f t="shared" si="1"/>
        <v>2559860091</v>
      </c>
      <c r="Z25" s="37">
        <f>+IF(X25&lt;&gt;0,+(Y25/X25)*100,0)</f>
        <v>238.3444778036324</v>
      </c>
      <c r="AA25" s="38">
        <f>SUM(AA15:AA24)</f>
        <v>4259892795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5505749884</v>
      </c>
      <c r="D26" s="29">
        <f>+D13+D25</f>
        <v>0</v>
      </c>
      <c r="E26" s="30">
        <f t="shared" si="2"/>
        <v>12144900827</v>
      </c>
      <c r="F26" s="31">
        <f t="shared" si="2"/>
        <v>12144900827</v>
      </c>
      <c r="G26" s="31">
        <f t="shared" si="2"/>
        <v>5282906076</v>
      </c>
      <c r="H26" s="31">
        <f t="shared" si="2"/>
        <v>58843887</v>
      </c>
      <c r="I26" s="31">
        <f t="shared" si="2"/>
        <v>133155514</v>
      </c>
      <c r="J26" s="31">
        <f t="shared" si="2"/>
        <v>5474905477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5474905477</v>
      </c>
      <c r="X26" s="31">
        <f t="shared" si="2"/>
        <v>3327478070</v>
      </c>
      <c r="Y26" s="31">
        <f t="shared" si="2"/>
        <v>2147427407</v>
      </c>
      <c r="Z26" s="32">
        <f>+IF(X26&lt;&gt;0,+(Y26/X26)*100,0)</f>
        <v>64.536185117517547</v>
      </c>
      <c r="AA26" s="33">
        <f>+AA13+AA25</f>
        <v>12144900827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53025985</v>
      </c>
      <c r="D30" s="18"/>
      <c r="E30" s="19">
        <v>42505567</v>
      </c>
      <c r="F30" s="20">
        <v>42505567</v>
      </c>
      <c r="G30" s="20">
        <v>53025985</v>
      </c>
      <c r="H30" s="20"/>
      <c r="I30" s="20"/>
      <c r="J30" s="20">
        <v>53025985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53025985</v>
      </c>
      <c r="X30" s="20">
        <v>10626387</v>
      </c>
      <c r="Y30" s="20">
        <v>42399598</v>
      </c>
      <c r="Z30" s="21">
        <v>399.00295368501071</v>
      </c>
      <c r="AA30" s="22">
        <v>42505567</v>
      </c>
    </row>
    <row r="31" spans="1:27" ht="13.5" x14ac:dyDescent="0.25">
      <c r="A31" s="23" t="s">
        <v>58</v>
      </c>
      <c r="B31" s="39" t="s">
        <v>32</v>
      </c>
      <c r="C31" s="18">
        <v>-15099972</v>
      </c>
      <c r="D31" s="18"/>
      <c r="E31" s="19">
        <v>53634965</v>
      </c>
      <c r="F31" s="20">
        <v>53634965</v>
      </c>
      <c r="G31" s="20">
        <v>-15102273</v>
      </c>
      <c r="H31" s="20">
        <v>-2992</v>
      </c>
      <c r="I31" s="20">
        <v>-1535</v>
      </c>
      <c r="J31" s="20">
        <v>-15106800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-15106800</v>
      </c>
      <c r="X31" s="20">
        <v>64915293</v>
      </c>
      <c r="Y31" s="20">
        <v>-80022093</v>
      </c>
      <c r="Z31" s="21">
        <v>-123.27155790546919</v>
      </c>
      <c r="AA31" s="22">
        <v>53634965</v>
      </c>
    </row>
    <row r="32" spans="1:27" ht="13.5" x14ac:dyDescent="0.25">
      <c r="A32" s="23" t="s">
        <v>59</v>
      </c>
      <c r="B32" s="17" t="s">
        <v>32</v>
      </c>
      <c r="C32" s="18">
        <v>1483562150</v>
      </c>
      <c r="D32" s="18"/>
      <c r="E32" s="19">
        <v>394591863</v>
      </c>
      <c r="F32" s="20">
        <v>394591863</v>
      </c>
      <c r="G32" s="20">
        <v>19948001</v>
      </c>
      <c r="H32" s="20">
        <v>-7479491</v>
      </c>
      <c r="I32" s="20">
        <v>78324779</v>
      </c>
      <c r="J32" s="20">
        <v>90793289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90793289</v>
      </c>
      <c r="X32" s="20">
        <v>17924498</v>
      </c>
      <c r="Y32" s="20">
        <v>72868791</v>
      </c>
      <c r="Z32" s="21">
        <v>406.53183704224239</v>
      </c>
      <c r="AA32" s="22">
        <v>394591863</v>
      </c>
    </row>
    <row r="33" spans="1:27" ht="13.5" x14ac:dyDescent="0.25">
      <c r="A33" s="23" t="s">
        <v>60</v>
      </c>
      <c r="B33" s="17" t="s">
        <v>32</v>
      </c>
      <c r="C33" s="18">
        <v>-29433920</v>
      </c>
      <c r="D33" s="18"/>
      <c r="E33" s="19"/>
      <c r="F33" s="20"/>
      <c r="G33" s="20">
        <v>-29428360</v>
      </c>
      <c r="H33" s="20">
        <v>51837037</v>
      </c>
      <c r="I33" s="20">
        <v>-5829545</v>
      </c>
      <c r="J33" s="20">
        <v>16579132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16579132</v>
      </c>
      <c r="X33" s="20">
        <v>31613166</v>
      </c>
      <c r="Y33" s="20">
        <v>-15034034</v>
      </c>
      <c r="Z33" s="21">
        <v>-47.556242864128194</v>
      </c>
      <c r="AA33" s="22"/>
    </row>
    <row r="34" spans="1:27" ht="13.5" x14ac:dyDescent="0.25">
      <c r="A34" s="23" t="s">
        <v>61</v>
      </c>
      <c r="B34" s="17" t="s">
        <v>32</v>
      </c>
      <c r="C34" s="18">
        <v>24775892</v>
      </c>
      <c r="D34" s="18"/>
      <c r="E34" s="19">
        <v>38560118</v>
      </c>
      <c r="F34" s="20">
        <v>38560118</v>
      </c>
      <c r="G34" s="20">
        <v>26370643</v>
      </c>
      <c r="H34" s="20">
        <v>1302914</v>
      </c>
      <c r="I34" s="20">
        <v>1085510</v>
      </c>
      <c r="J34" s="20">
        <v>28759067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28759067</v>
      </c>
      <c r="X34" s="20">
        <v>9640023</v>
      </c>
      <c r="Y34" s="20">
        <v>19119044</v>
      </c>
      <c r="Z34" s="21">
        <v>198.32985875656107</v>
      </c>
      <c r="AA34" s="22">
        <v>38560118</v>
      </c>
    </row>
    <row r="35" spans="1:27" ht="13.5" x14ac:dyDescent="0.25">
      <c r="A35" s="23" t="s">
        <v>39</v>
      </c>
      <c r="B35" s="17" t="s">
        <v>32</v>
      </c>
      <c r="C35" s="18">
        <v>4753686</v>
      </c>
      <c r="D35" s="18"/>
      <c r="E35" s="19">
        <v>-42654625</v>
      </c>
      <c r="F35" s="20">
        <v>-42654625</v>
      </c>
      <c r="G35" s="20">
        <v>16416930</v>
      </c>
      <c r="H35" s="20">
        <v>5526649</v>
      </c>
      <c r="I35" s="20">
        <v>1922692</v>
      </c>
      <c r="J35" s="20">
        <v>23866271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23866271</v>
      </c>
      <c r="X35" s="20">
        <v>-10663659</v>
      </c>
      <c r="Y35" s="20">
        <v>34529930</v>
      </c>
      <c r="Z35" s="21">
        <v>-323.80939788115882</v>
      </c>
      <c r="AA35" s="22">
        <v>-42654625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1521583821</v>
      </c>
      <c r="D37" s="29">
        <f t="shared" ref="D37:Y37" si="3">SUM(D29:D36)</f>
        <v>0</v>
      </c>
      <c r="E37" s="30">
        <f t="shared" si="3"/>
        <v>486637888</v>
      </c>
      <c r="F37" s="31">
        <f t="shared" si="3"/>
        <v>486637888</v>
      </c>
      <c r="G37" s="31">
        <f t="shared" si="3"/>
        <v>71230926</v>
      </c>
      <c r="H37" s="31">
        <f t="shared" si="3"/>
        <v>51184117</v>
      </c>
      <c r="I37" s="31">
        <f t="shared" si="3"/>
        <v>75501901</v>
      </c>
      <c r="J37" s="31">
        <f t="shared" si="3"/>
        <v>197916944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197916944</v>
      </c>
      <c r="X37" s="31">
        <f t="shared" si="3"/>
        <v>124055708</v>
      </c>
      <c r="Y37" s="31">
        <f t="shared" si="3"/>
        <v>73861236</v>
      </c>
      <c r="Z37" s="32">
        <f>+IF(X37&lt;&gt;0,+(Y37/X37)*100,0)</f>
        <v>59.538764633063082</v>
      </c>
      <c r="AA37" s="33">
        <f>SUM(AA29:AA36)</f>
        <v>486637888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181769161</v>
      </c>
      <c r="D39" s="18"/>
      <c r="E39" s="19">
        <v>190384615</v>
      </c>
      <c r="F39" s="20">
        <v>190384615</v>
      </c>
      <c r="G39" s="20">
        <v>183942092</v>
      </c>
      <c r="H39" s="20">
        <v>2102837</v>
      </c>
      <c r="I39" s="20">
        <v>2172932</v>
      </c>
      <c r="J39" s="20">
        <v>188217861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188217861</v>
      </c>
      <c r="X39" s="20">
        <v>47596146</v>
      </c>
      <c r="Y39" s="20">
        <v>140621715</v>
      </c>
      <c r="Z39" s="21">
        <v>295.44769234046811</v>
      </c>
      <c r="AA39" s="22">
        <v>190384615</v>
      </c>
    </row>
    <row r="40" spans="1:27" ht="13.5" x14ac:dyDescent="0.25">
      <c r="A40" s="23" t="s">
        <v>61</v>
      </c>
      <c r="B40" s="17" t="s">
        <v>32</v>
      </c>
      <c r="C40" s="18">
        <v>62863000</v>
      </c>
      <c r="D40" s="18"/>
      <c r="E40" s="19">
        <v>45884000</v>
      </c>
      <c r="F40" s="20">
        <v>45884000</v>
      </c>
      <c r="G40" s="20">
        <v>62863000</v>
      </c>
      <c r="H40" s="20"/>
      <c r="I40" s="20"/>
      <c r="J40" s="20">
        <v>62863000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62863000</v>
      </c>
      <c r="X40" s="20">
        <v>11470998</v>
      </c>
      <c r="Y40" s="20">
        <v>51392002</v>
      </c>
      <c r="Z40" s="21">
        <v>448.01683340891526</v>
      </c>
      <c r="AA40" s="22">
        <v>45884000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244632161</v>
      </c>
      <c r="D43" s="29">
        <f t="shared" ref="D43:Y43" si="4">SUM(D39:D42)</f>
        <v>0</v>
      </c>
      <c r="E43" s="35">
        <f t="shared" si="4"/>
        <v>236268615</v>
      </c>
      <c r="F43" s="36">
        <f t="shared" si="4"/>
        <v>236268615</v>
      </c>
      <c r="G43" s="36">
        <f t="shared" si="4"/>
        <v>246805092</v>
      </c>
      <c r="H43" s="36">
        <f t="shared" si="4"/>
        <v>2102837</v>
      </c>
      <c r="I43" s="36">
        <f t="shared" si="4"/>
        <v>2172932</v>
      </c>
      <c r="J43" s="36">
        <f t="shared" si="4"/>
        <v>251080861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251080861</v>
      </c>
      <c r="X43" s="36">
        <f t="shared" si="4"/>
        <v>59067144</v>
      </c>
      <c r="Y43" s="36">
        <f t="shared" si="4"/>
        <v>192013717</v>
      </c>
      <c r="Z43" s="37">
        <f>+IF(X43&lt;&gt;0,+(Y43/X43)*100,0)</f>
        <v>325.07702928721255</v>
      </c>
      <c r="AA43" s="38">
        <f>SUM(AA39:AA42)</f>
        <v>236268615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1766215982</v>
      </c>
      <c r="D44" s="29">
        <f>+D37+D43</f>
        <v>0</v>
      </c>
      <c r="E44" s="30">
        <f t="shared" si="5"/>
        <v>722906503</v>
      </c>
      <c r="F44" s="31">
        <f t="shared" si="5"/>
        <v>722906503</v>
      </c>
      <c r="G44" s="31">
        <f t="shared" si="5"/>
        <v>318036018</v>
      </c>
      <c r="H44" s="31">
        <f t="shared" si="5"/>
        <v>53286954</v>
      </c>
      <c r="I44" s="31">
        <f t="shared" si="5"/>
        <v>77674833</v>
      </c>
      <c r="J44" s="31">
        <f t="shared" si="5"/>
        <v>448997805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448997805</v>
      </c>
      <c r="X44" s="31">
        <f t="shared" si="5"/>
        <v>183122852</v>
      </c>
      <c r="Y44" s="31">
        <f t="shared" si="5"/>
        <v>265874953</v>
      </c>
      <c r="Z44" s="32">
        <f>+IF(X44&lt;&gt;0,+(Y44/X44)*100,0)</f>
        <v>145.18939067200637</v>
      </c>
      <c r="AA44" s="33">
        <f>+AA37+AA43</f>
        <v>722906503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3739533902</v>
      </c>
      <c r="D45" s="42">
        <f t="shared" si="6"/>
        <v>0</v>
      </c>
      <c r="E45" s="43">
        <f t="shared" si="6"/>
        <v>11421994324</v>
      </c>
      <c r="F45" s="44">
        <f t="shared" si="6"/>
        <v>11421994324</v>
      </c>
      <c r="G45" s="44">
        <f t="shared" si="6"/>
        <v>4964870058</v>
      </c>
      <c r="H45" s="44">
        <f t="shared" si="6"/>
        <v>5556933</v>
      </c>
      <c r="I45" s="44">
        <f t="shared" si="6"/>
        <v>55480681</v>
      </c>
      <c r="J45" s="44">
        <f t="shared" si="6"/>
        <v>5025907672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5025907672</v>
      </c>
      <c r="X45" s="44">
        <f t="shared" si="6"/>
        <v>3144355218</v>
      </c>
      <c r="Y45" s="44">
        <f t="shared" si="6"/>
        <v>1881552454</v>
      </c>
      <c r="Z45" s="45">
        <f>+IF(X45&lt;&gt;0,+(Y45/X45)*100,0)</f>
        <v>59.839055181455649</v>
      </c>
      <c r="AA45" s="46">
        <f>+AA26-AA44</f>
        <v>11421994324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3277545901</v>
      </c>
      <c r="D47" s="18"/>
      <c r="E47" s="19">
        <v>3302683464</v>
      </c>
      <c r="F47" s="20">
        <v>3302683464</v>
      </c>
      <c r="G47" s="20">
        <v>3748408993</v>
      </c>
      <c r="H47" s="20">
        <v>-188956084</v>
      </c>
      <c r="I47" s="20">
        <v>29384161</v>
      </c>
      <c r="J47" s="20">
        <v>3588837070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3588837070</v>
      </c>
      <c r="X47" s="20">
        <v>826747978</v>
      </c>
      <c r="Y47" s="20">
        <v>2762089092</v>
      </c>
      <c r="Z47" s="47">
        <v>334.09081914924263</v>
      </c>
      <c r="AA47" s="22">
        <v>3302683464</v>
      </c>
    </row>
    <row r="48" spans="1:27" ht="13.5" x14ac:dyDescent="0.25">
      <c r="A48" s="23" t="s">
        <v>73</v>
      </c>
      <c r="B48" s="17" t="s">
        <v>32</v>
      </c>
      <c r="C48" s="18">
        <v>-6838120</v>
      </c>
      <c r="D48" s="18"/>
      <c r="E48" s="19">
        <v>-1045715</v>
      </c>
      <c r="F48" s="20">
        <v>-1045715</v>
      </c>
      <c r="G48" s="20">
        <v>-6512203</v>
      </c>
      <c r="H48" s="20">
        <v>-325917</v>
      </c>
      <c r="I48" s="20"/>
      <c r="J48" s="20">
        <v>-6838120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-6838120</v>
      </c>
      <c r="X48" s="20">
        <v>-261429</v>
      </c>
      <c r="Y48" s="20">
        <v>-6576691</v>
      </c>
      <c r="Z48" s="47">
        <v>2515.6700289562368</v>
      </c>
      <c r="AA48" s="22">
        <v>-1045715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3270707781</v>
      </c>
      <c r="D50" s="50">
        <f t="shared" ref="D50:Y50" si="7">SUM(D47:D49)</f>
        <v>0</v>
      </c>
      <c r="E50" s="51">
        <f t="shared" si="7"/>
        <v>3301637749</v>
      </c>
      <c r="F50" s="52">
        <f t="shared" si="7"/>
        <v>3301637749</v>
      </c>
      <c r="G50" s="52">
        <f t="shared" si="7"/>
        <v>3741896790</v>
      </c>
      <c r="H50" s="52">
        <f t="shared" si="7"/>
        <v>-189282001</v>
      </c>
      <c r="I50" s="52">
        <f t="shared" si="7"/>
        <v>29384161</v>
      </c>
      <c r="J50" s="52">
        <f t="shared" si="7"/>
        <v>3581998950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3581998950</v>
      </c>
      <c r="X50" s="52">
        <f t="shared" si="7"/>
        <v>826486549</v>
      </c>
      <c r="Y50" s="52">
        <f t="shared" si="7"/>
        <v>2755512401</v>
      </c>
      <c r="Z50" s="53">
        <f>+IF(X50&lt;&gt;0,+(Y50/X50)*100,0)</f>
        <v>333.40075580588791</v>
      </c>
      <c r="AA50" s="54">
        <f>SUM(AA47:AA49)</f>
        <v>3301637749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I26" sqref="AI26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445772449</v>
      </c>
      <c r="D6" s="18"/>
      <c r="E6" s="19">
        <v>329262004</v>
      </c>
      <c r="F6" s="20">
        <v>329262004</v>
      </c>
      <c r="G6" s="20">
        <v>294697107</v>
      </c>
      <c r="H6" s="20">
        <v>46933195</v>
      </c>
      <c r="I6" s="20">
        <v>-108495462</v>
      </c>
      <c r="J6" s="20">
        <v>233134840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233134840</v>
      </c>
      <c r="X6" s="20">
        <v>327201771</v>
      </c>
      <c r="Y6" s="20">
        <v>-94066931</v>
      </c>
      <c r="Z6" s="21">
        <v>-28.748906435472811</v>
      </c>
      <c r="AA6" s="22">
        <v>329262004</v>
      </c>
    </row>
    <row r="7" spans="1:27" ht="13.5" x14ac:dyDescent="0.25">
      <c r="A7" s="23" t="s">
        <v>35</v>
      </c>
      <c r="B7" s="17" t="s">
        <v>32</v>
      </c>
      <c r="C7" s="18">
        <v>12811621</v>
      </c>
      <c r="D7" s="18"/>
      <c r="E7" s="19">
        <v>-26279727</v>
      </c>
      <c r="F7" s="20">
        <v>-26279727</v>
      </c>
      <c r="G7" s="20">
        <v>13712658</v>
      </c>
      <c r="H7" s="20">
        <v>-1782946</v>
      </c>
      <c r="I7" s="20">
        <v>1065440</v>
      </c>
      <c r="J7" s="20">
        <v>12995152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12995152</v>
      </c>
      <c r="X7" s="20">
        <v>-6569925</v>
      </c>
      <c r="Y7" s="20">
        <v>19565077</v>
      </c>
      <c r="Z7" s="21">
        <v>-297.79756998748081</v>
      </c>
      <c r="AA7" s="22">
        <v>-26279727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</v>
      </c>
      <c r="Y10" s="20">
        <v>-3</v>
      </c>
      <c r="Z10" s="21">
        <v>-100</v>
      </c>
      <c r="AA10" s="22"/>
    </row>
    <row r="11" spans="1:27" ht="13.5" x14ac:dyDescent="0.25">
      <c r="A11" s="23" t="s">
        <v>39</v>
      </c>
      <c r="B11" s="17" t="s">
        <v>32</v>
      </c>
      <c r="C11" s="18">
        <v>13972139</v>
      </c>
      <c r="D11" s="18"/>
      <c r="E11" s="19">
        <v>-21286563</v>
      </c>
      <c r="F11" s="20">
        <v>-21286563</v>
      </c>
      <c r="G11" s="24">
        <v>14548612</v>
      </c>
      <c r="H11" s="24">
        <v>-10695331</v>
      </c>
      <c r="I11" s="24">
        <v>6140483</v>
      </c>
      <c r="J11" s="20">
        <v>9993764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9993764</v>
      </c>
      <c r="X11" s="20">
        <v>-5321634</v>
      </c>
      <c r="Y11" s="24">
        <v>15315398</v>
      </c>
      <c r="Z11" s="25">
        <v>-287.7950268658085</v>
      </c>
      <c r="AA11" s="26">
        <v>-21286563</v>
      </c>
    </row>
    <row r="12" spans="1:27" ht="13.5" x14ac:dyDescent="0.25">
      <c r="A12" s="23" t="s">
        <v>40</v>
      </c>
      <c r="B12" s="17" t="s">
        <v>32</v>
      </c>
      <c r="C12" s="18">
        <v>1012496098</v>
      </c>
      <c r="D12" s="18"/>
      <c r="E12" s="19">
        <v>290230006</v>
      </c>
      <c r="F12" s="20">
        <v>290230006</v>
      </c>
      <c r="G12" s="20">
        <v>875211953</v>
      </c>
      <c r="H12" s="20">
        <v>20331373</v>
      </c>
      <c r="I12" s="20">
        <v>132348573</v>
      </c>
      <c r="J12" s="20">
        <v>1027891899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1027891899</v>
      </c>
      <c r="X12" s="20">
        <v>72557505</v>
      </c>
      <c r="Y12" s="20">
        <v>955334394</v>
      </c>
      <c r="Z12" s="21">
        <v>1316.6582753913603</v>
      </c>
      <c r="AA12" s="22">
        <v>290230006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1485052307</v>
      </c>
      <c r="D13" s="29">
        <f>SUM(D6:D12)</f>
        <v>0</v>
      </c>
      <c r="E13" s="30">
        <f t="shared" si="0"/>
        <v>571925720</v>
      </c>
      <c r="F13" s="31">
        <f t="shared" si="0"/>
        <v>571925720</v>
      </c>
      <c r="G13" s="31">
        <f t="shared" si="0"/>
        <v>1198170330</v>
      </c>
      <c r="H13" s="31">
        <f t="shared" si="0"/>
        <v>54786291</v>
      </c>
      <c r="I13" s="31">
        <f t="shared" si="0"/>
        <v>31059034</v>
      </c>
      <c r="J13" s="31">
        <f t="shared" si="0"/>
        <v>1284015655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1284015655</v>
      </c>
      <c r="X13" s="31">
        <f t="shared" si="0"/>
        <v>387867720</v>
      </c>
      <c r="Y13" s="31">
        <f t="shared" si="0"/>
        <v>896147935</v>
      </c>
      <c r="Z13" s="32">
        <f>+IF(X13&lt;&gt;0,+(Y13/X13)*100,0)</f>
        <v>231.04473220921813</v>
      </c>
      <c r="AA13" s="33">
        <f>SUM(AA6:AA12)</f>
        <v>571925720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9817225</v>
      </c>
      <c r="D15" s="18"/>
      <c r="E15" s="19">
        <v>9368849</v>
      </c>
      <c r="F15" s="20">
        <v>9368849</v>
      </c>
      <c r="G15" s="20">
        <v>9817225</v>
      </c>
      <c r="H15" s="20"/>
      <c r="I15" s="20"/>
      <c r="J15" s="20">
        <v>9817225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9817225</v>
      </c>
      <c r="X15" s="20">
        <v>2342217</v>
      </c>
      <c r="Y15" s="20">
        <v>7475008</v>
      </c>
      <c r="Z15" s="21">
        <v>319.14241934030878</v>
      </c>
      <c r="AA15" s="22">
        <v>9368849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2041046893</v>
      </c>
      <c r="D17" s="18"/>
      <c r="E17" s="19">
        <v>2282263530</v>
      </c>
      <c r="F17" s="20">
        <v>2282263530</v>
      </c>
      <c r="G17" s="24">
        <v>2129210376</v>
      </c>
      <c r="H17" s="24">
        <v>-110753896</v>
      </c>
      <c r="I17" s="24">
        <v>6769039</v>
      </c>
      <c r="J17" s="20">
        <v>2025225519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2025225519</v>
      </c>
      <c r="X17" s="20">
        <v>570566793</v>
      </c>
      <c r="Y17" s="24">
        <v>1454658726</v>
      </c>
      <c r="Z17" s="25">
        <v>254.94976992115278</v>
      </c>
      <c r="AA17" s="26">
        <v>2282263530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4627272</v>
      </c>
      <c r="D21" s="18"/>
      <c r="E21" s="19">
        <v>4147392</v>
      </c>
      <c r="F21" s="20">
        <v>4147392</v>
      </c>
      <c r="G21" s="20">
        <v>4509960</v>
      </c>
      <c r="H21" s="20">
        <v>-127710</v>
      </c>
      <c r="I21" s="20">
        <v>-101744</v>
      </c>
      <c r="J21" s="20">
        <v>4280506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4280506</v>
      </c>
      <c r="X21" s="20">
        <v>1036896</v>
      </c>
      <c r="Y21" s="20">
        <v>3243610</v>
      </c>
      <c r="Z21" s="21">
        <v>312.81922198561858</v>
      </c>
      <c r="AA21" s="22">
        <v>4147392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2055491390</v>
      </c>
      <c r="D25" s="29">
        <f t="shared" ref="D25:Y25" si="1">SUM(D15:D24)</f>
        <v>0</v>
      </c>
      <c r="E25" s="35">
        <f t="shared" si="1"/>
        <v>2295779771</v>
      </c>
      <c r="F25" s="36">
        <f t="shared" si="1"/>
        <v>2295779771</v>
      </c>
      <c r="G25" s="36">
        <f t="shared" si="1"/>
        <v>2143537561</v>
      </c>
      <c r="H25" s="36">
        <f t="shared" si="1"/>
        <v>-110881606</v>
      </c>
      <c r="I25" s="36">
        <f t="shared" si="1"/>
        <v>6667295</v>
      </c>
      <c r="J25" s="36">
        <f t="shared" si="1"/>
        <v>2039323250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2039323250</v>
      </c>
      <c r="X25" s="36">
        <f t="shared" si="1"/>
        <v>573945906</v>
      </c>
      <c r="Y25" s="36">
        <f t="shared" si="1"/>
        <v>1465377344</v>
      </c>
      <c r="Z25" s="37">
        <f>+IF(X25&lt;&gt;0,+(Y25/X25)*100,0)</f>
        <v>255.31628132216349</v>
      </c>
      <c r="AA25" s="38">
        <f>SUM(AA15:AA24)</f>
        <v>2295779771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3540543697</v>
      </c>
      <c r="D26" s="29">
        <f>+D13+D25</f>
        <v>0</v>
      </c>
      <c r="E26" s="30">
        <f t="shared" si="2"/>
        <v>2867705491</v>
      </c>
      <c r="F26" s="31">
        <f t="shared" si="2"/>
        <v>2867705491</v>
      </c>
      <c r="G26" s="31">
        <f t="shared" si="2"/>
        <v>3341707891</v>
      </c>
      <c r="H26" s="31">
        <f t="shared" si="2"/>
        <v>-56095315</v>
      </c>
      <c r="I26" s="31">
        <f t="shared" si="2"/>
        <v>37726329</v>
      </c>
      <c r="J26" s="31">
        <f t="shared" si="2"/>
        <v>3323338905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3323338905</v>
      </c>
      <c r="X26" s="31">
        <f t="shared" si="2"/>
        <v>961813626</v>
      </c>
      <c r="Y26" s="31">
        <f t="shared" si="2"/>
        <v>2361525279</v>
      </c>
      <c r="Z26" s="32">
        <f>+IF(X26&lt;&gt;0,+(Y26/X26)*100,0)</f>
        <v>245.52836590817856</v>
      </c>
      <c r="AA26" s="33">
        <f>+AA13+AA25</f>
        <v>2867705491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53025985</v>
      </c>
      <c r="D30" s="18"/>
      <c r="E30" s="19">
        <v>42505567</v>
      </c>
      <c r="F30" s="20">
        <v>42505567</v>
      </c>
      <c r="G30" s="20">
        <v>53025985</v>
      </c>
      <c r="H30" s="20"/>
      <c r="I30" s="20"/>
      <c r="J30" s="20">
        <v>53025985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53025985</v>
      </c>
      <c r="X30" s="20">
        <v>10626387</v>
      </c>
      <c r="Y30" s="20">
        <v>42399598</v>
      </c>
      <c r="Z30" s="21">
        <v>399.00295368501071</v>
      </c>
      <c r="AA30" s="22">
        <v>42505567</v>
      </c>
    </row>
    <row r="31" spans="1:27" ht="13.5" x14ac:dyDescent="0.25">
      <c r="A31" s="23" t="s">
        <v>58</v>
      </c>
      <c r="B31" s="39" t="s">
        <v>32</v>
      </c>
      <c r="C31" s="18">
        <v>-15040441</v>
      </c>
      <c r="D31" s="18"/>
      <c r="E31" s="19">
        <v>-15040441</v>
      </c>
      <c r="F31" s="20">
        <v>-15040441</v>
      </c>
      <c r="G31" s="20">
        <v>-15040441</v>
      </c>
      <c r="H31" s="20"/>
      <c r="I31" s="20"/>
      <c r="J31" s="20">
        <v>-15040441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-15040441</v>
      </c>
      <c r="X31" s="20">
        <v>-3760113</v>
      </c>
      <c r="Y31" s="20">
        <v>-11280328</v>
      </c>
      <c r="Z31" s="21">
        <v>299.9997074556004</v>
      </c>
      <c r="AA31" s="22">
        <v>-15040441</v>
      </c>
    </row>
    <row r="32" spans="1:27" ht="13.5" x14ac:dyDescent="0.25">
      <c r="A32" s="23" t="s">
        <v>59</v>
      </c>
      <c r="B32" s="17" t="s">
        <v>32</v>
      </c>
      <c r="C32" s="18">
        <v>1131951527</v>
      </c>
      <c r="D32" s="18"/>
      <c r="E32" s="19">
        <v>15437907</v>
      </c>
      <c r="F32" s="20">
        <v>15437907</v>
      </c>
      <c r="G32" s="20">
        <v>3304396</v>
      </c>
      <c r="H32" s="20">
        <v>1295615</v>
      </c>
      <c r="I32" s="20">
        <v>24024196</v>
      </c>
      <c r="J32" s="20">
        <v>28624207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28624207</v>
      </c>
      <c r="X32" s="20">
        <v>3859398</v>
      </c>
      <c r="Y32" s="20">
        <v>24764809</v>
      </c>
      <c r="Z32" s="21">
        <v>641.67543746459944</v>
      </c>
      <c r="AA32" s="22">
        <v>15437907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24775892</v>
      </c>
      <c r="D34" s="18"/>
      <c r="E34" s="19">
        <v>38560118</v>
      </c>
      <c r="F34" s="20">
        <v>38560118</v>
      </c>
      <c r="G34" s="20">
        <v>26370643</v>
      </c>
      <c r="H34" s="20">
        <v>1302914</v>
      </c>
      <c r="I34" s="20">
        <v>1085510</v>
      </c>
      <c r="J34" s="20">
        <v>28759067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28759067</v>
      </c>
      <c r="X34" s="20">
        <v>9640023</v>
      </c>
      <c r="Y34" s="20">
        <v>19119044</v>
      </c>
      <c r="Z34" s="21">
        <v>198.32985875656107</v>
      </c>
      <c r="AA34" s="22">
        <v>38560118</v>
      </c>
    </row>
    <row r="35" spans="1:27" ht="13.5" x14ac:dyDescent="0.25">
      <c r="A35" s="23" t="s">
        <v>39</v>
      </c>
      <c r="B35" s="17" t="s">
        <v>32</v>
      </c>
      <c r="C35" s="18">
        <v>4632471</v>
      </c>
      <c r="D35" s="18"/>
      <c r="E35" s="19">
        <v>-12540475</v>
      </c>
      <c r="F35" s="20">
        <v>-12540475</v>
      </c>
      <c r="G35" s="20">
        <v>24745195</v>
      </c>
      <c r="H35" s="20">
        <v>986825</v>
      </c>
      <c r="I35" s="20">
        <v>-1958326</v>
      </c>
      <c r="J35" s="20">
        <v>23773694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23773694</v>
      </c>
      <c r="X35" s="20">
        <v>-3135120</v>
      </c>
      <c r="Y35" s="20">
        <v>26908814</v>
      </c>
      <c r="Z35" s="21">
        <v>-858.30252111561924</v>
      </c>
      <c r="AA35" s="22">
        <v>-12540475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1199345434</v>
      </c>
      <c r="D37" s="29">
        <f t="shared" ref="D37:Y37" si="3">SUM(D29:D36)</f>
        <v>0</v>
      </c>
      <c r="E37" s="30">
        <f t="shared" si="3"/>
        <v>68922676</v>
      </c>
      <c r="F37" s="31">
        <f t="shared" si="3"/>
        <v>68922676</v>
      </c>
      <c r="G37" s="31">
        <f t="shared" si="3"/>
        <v>92405778</v>
      </c>
      <c r="H37" s="31">
        <f t="shared" si="3"/>
        <v>3585354</v>
      </c>
      <c r="I37" s="31">
        <f t="shared" si="3"/>
        <v>23151380</v>
      </c>
      <c r="J37" s="31">
        <f t="shared" si="3"/>
        <v>119142512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119142512</v>
      </c>
      <c r="X37" s="31">
        <f t="shared" si="3"/>
        <v>17230575</v>
      </c>
      <c r="Y37" s="31">
        <f t="shared" si="3"/>
        <v>101911937</v>
      </c>
      <c r="Z37" s="32">
        <f>+IF(X37&lt;&gt;0,+(Y37/X37)*100,0)</f>
        <v>591.45987292937127</v>
      </c>
      <c r="AA37" s="33">
        <f>SUM(AA29:AA36)</f>
        <v>68922676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181769161</v>
      </c>
      <c r="D39" s="18"/>
      <c r="E39" s="19">
        <v>190384615</v>
      </c>
      <c r="F39" s="20">
        <v>190384615</v>
      </c>
      <c r="G39" s="20">
        <v>183942092</v>
      </c>
      <c r="H39" s="20">
        <v>2102837</v>
      </c>
      <c r="I39" s="20">
        <v>2172932</v>
      </c>
      <c r="J39" s="20">
        <v>188217861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188217861</v>
      </c>
      <c r="X39" s="20">
        <v>47596146</v>
      </c>
      <c r="Y39" s="20">
        <v>140621715</v>
      </c>
      <c r="Z39" s="21">
        <v>295.44769234046811</v>
      </c>
      <c r="AA39" s="22">
        <v>190384615</v>
      </c>
    </row>
    <row r="40" spans="1:27" ht="13.5" x14ac:dyDescent="0.25">
      <c r="A40" s="23" t="s">
        <v>61</v>
      </c>
      <c r="B40" s="17" t="s">
        <v>32</v>
      </c>
      <c r="C40" s="18">
        <v>62863000</v>
      </c>
      <c r="D40" s="18"/>
      <c r="E40" s="19">
        <v>45884000</v>
      </c>
      <c r="F40" s="20">
        <v>45884000</v>
      </c>
      <c r="G40" s="20">
        <v>62863000</v>
      </c>
      <c r="H40" s="20"/>
      <c r="I40" s="20"/>
      <c r="J40" s="20">
        <v>62863000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62863000</v>
      </c>
      <c r="X40" s="20">
        <v>11470998</v>
      </c>
      <c r="Y40" s="20">
        <v>51392002</v>
      </c>
      <c r="Z40" s="21">
        <v>448.01683340891526</v>
      </c>
      <c r="AA40" s="22">
        <v>45884000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244632161</v>
      </c>
      <c r="D43" s="29">
        <f t="shared" ref="D43:Y43" si="4">SUM(D39:D42)</f>
        <v>0</v>
      </c>
      <c r="E43" s="35">
        <f t="shared" si="4"/>
        <v>236268615</v>
      </c>
      <c r="F43" s="36">
        <f t="shared" si="4"/>
        <v>236268615</v>
      </c>
      <c r="G43" s="36">
        <f t="shared" si="4"/>
        <v>246805092</v>
      </c>
      <c r="H43" s="36">
        <f t="shared" si="4"/>
        <v>2102837</v>
      </c>
      <c r="I43" s="36">
        <f t="shared" si="4"/>
        <v>2172932</v>
      </c>
      <c r="J43" s="36">
        <f t="shared" si="4"/>
        <v>251080861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251080861</v>
      </c>
      <c r="X43" s="36">
        <f t="shared" si="4"/>
        <v>59067144</v>
      </c>
      <c r="Y43" s="36">
        <f t="shared" si="4"/>
        <v>192013717</v>
      </c>
      <c r="Z43" s="37">
        <f>+IF(X43&lt;&gt;0,+(Y43/X43)*100,0)</f>
        <v>325.07702928721255</v>
      </c>
      <c r="AA43" s="38">
        <f>SUM(AA39:AA42)</f>
        <v>236268615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1443977595</v>
      </c>
      <c r="D44" s="29">
        <f>+D37+D43</f>
        <v>0</v>
      </c>
      <c r="E44" s="30">
        <f t="shared" si="5"/>
        <v>305191291</v>
      </c>
      <c r="F44" s="31">
        <f t="shared" si="5"/>
        <v>305191291</v>
      </c>
      <c r="G44" s="31">
        <f t="shared" si="5"/>
        <v>339210870</v>
      </c>
      <c r="H44" s="31">
        <f t="shared" si="5"/>
        <v>5688191</v>
      </c>
      <c r="I44" s="31">
        <f t="shared" si="5"/>
        <v>25324312</v>
      </c>
      <c r="J44" s="31">
        <f t="shared" si="5"/>
        <v>370223373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370223373</v>
      </c>
      <c r="X44" s="31">
        <f t="shared" si="5"/>
        <v>76297719</v>
      </c>
      <c r="Y44" s="31">
        <f t="shared" si="5"/>
        <v>293925654</v>
      </c>
      <c r="Z44" s="32">
        <f>+IF(X44&lt;&gt;0,+(Y44/X44)*100,0)</f>
        <v>385.23517852479972</v>
      </c>
      <c r="AA44" s="33">
        <f>+AA37+AA43</f>
        <v>305191291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2096566102</v>
      </c>
      <c r="D45" s="42">
        <f t="shared" si="6"/>
        <v>0</v>
      </c>
      <c r="E45" s="43">
        <f t="shared" si="6"/>
        <v>2562514200</v>
      </c>
      <c r="F45" s="44">
        <f t="shared" si="6"/>
        <v>2562514200</v>
      </c>
      <c r="G45" s="44">
        <f t="shared" si="6"/>
        <v>3002497021</v>
      </c>
      <c r="H45" s="44">
        <f t="shared" si="6"/>
        <v>-61783506</v>
      </c>
      <c r="I45" s="44">
        <f t="shared" si="6"/>
        <v>12402017</v>
      </c>
      <c r="J45" s="44">
        <f t="shared" si="6"/>
        <v>2953115532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2953115532</v>
      </c>
      <c r="X45" s="44">
        <f t="shared" si="6"/>
        <v>885515907</v>
      </c>
      <c r="Y45" s="44">
        <f t="shared" si="6"/>
        <v>2067599625</v>
      </c>
      <c r="Z45" s="45">
        <f>+IF(X45&lt;&gt;0,+(Y45/X45)*100,0)</f>
        <v>233.4909637032641</v>
      </c>
      <c r="AA45" s="46">
        <f>+AA26-AA44</f>
        <v>2562514200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2381474348</v>
      </c>
      <c r="D47" s="18"/>
      <c r="E47" s="19">
        <v>2038538127</v>
      </c>
      <c r="F47" s="20">
        <v>2038538127</v>
      </c>
      <c r="G47" s="20">
        <v>2557378070</v>
      </c>
      <c r="H47" s="20">
        <v>-66248009</v>
      </c>
      <c r="I47" s="20">
        <v>8005481</v>
      </c>
      <c r="J47" s="20">
        <v>2499135542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2499135542</v>
      </c>
      <c r="X47" s="20">
        <v>509634342</v>
      </c>
      <c r="Y47" s="20">
        <v>1989501200</v>
      </c>
      <c r="Z47" s="47">
        <v>390.37816646979417</v>
      </c>
      <c r="AA47" s="22">
        <v>2038538127</v>
      </c>
    </row>
    <row r="48" spans="1:27" ht="13.5" x14ac:dyDescent="0.25">
      <c r="A48" s="23" t="s">
        <v>73</v>
      </c>
      <c r="B48" s="17" t="s">
        <v>32</v>
      </c>
      <c r="C48" s="18">
        <v>-1045716</v>
      </c>
      <c r="D48" s="18"/>
      <c r="E48" s="19">
        <v>-1045715</v>
      </c>
      <c r="F48" s="20">
        <v>-1045715</v>
      </c>
      <c r="G48" s="20">
        <v>-1045716</v>
      </c>
      <c r="H48" s="20"/>
      <c r="I48" s="20"/>
      <c r="J48" s="20">
        <v>-1045716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-1045716</v>
      </c>
      <c r="X48" s="20">
        <v>-261429</v>
      </c>
      <c r="Y48" s="20">
        <v>-784287</v>
      </c>
      <c r="Z48" s="47">
        <v>300</v>
      </c>
      <c r="AA48" s="22">
        <v>-1045715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2380428632</v>
      </c>
      <c r="D50" s="50">
        <f t="shared" ref="D50:Y50" si="7">SUM(D47:D49)</f>
        <v>0</v>
      </c>
      <c r="E50" s="51">
        <f t="shared" si="7"/>
        <v>2037492412</v>
      </c>
      <c r="F50" s="52">
        <f t="shared" si="7"/>
        <v>2037492412</v>
      </c>
      <c r="G50" s="52">
        <f t="shared" si="7"/>
        <v>2556332354</v>
      </c>
      <c r="H50" s="52">
        <f t="shared" si="7"/>
        <v>-66248009</v>
      </c>
      <c r="I50" s="52">
        <f t="shared" si="7"/>
        <v>8005481</v>
      </c>
      <c r="J50" s="52">
        <f t="shared" si="7"/>
        <v>2498089826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2498089826</v>
      </c>
      <c r="X50" s="52">
        <f t="shared" si="7"/>
        <v>509372913</v>
      </c>
      <c r="Y50" s="52">
        <f t="shared" si="7"/>
        <v>1988716913</v>
      </c>
      <c r="Z50" s="53">
        <f>+IF(X50&lt;&gt;0,+(Y50/X50)*100,0)</f>
        <v>390.42455188424987</v>
      </c>
      <c r="AA50" s="54">
        <f>SUM(AA47:AA49)</f>
        <v>2037492412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5296694404</v>
      </c>
      <c r="F6" s="20">
        <v>5296694404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1324174332</v>
      </c>
      <c r="Y6" s="20">
        <v>-1324174332</v>
      </c>
      <c r="Z6" s="21">
        <v>-100</v>
      </c>
      <c r="AA6" s="22">
        <v>5296694404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1499807596</v>
      </c>
      <c r="F7" s="20">
        <v>1499807596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372727642</v>
      </c>
      <c r="Y7" s="20">
        <v>-372727642</v>
      </c>
      <c r="Z7" s="21">
        <v>-100</v>
      </c>
      <c r="AA7" s="22">
        <v>1499807596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6796502000</v>
      </c>
      <c r="F13" s="31">
        <f t="shared" si="0"/>
        <v>6796502000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1696901974</v>
      </c>
      <c r="Y13" s="31">
        <f t="shared" si="0"/>
        <v>-1696901974</v>
      </c>
      <c r="Z13" s="32">
        <f>+IF(X13&lt;&gt;0,+(Y13/X13)*100,0)</f>
        <v>-100</v>
      </c>
      <c r="AA13" s="33">
        <f>SUM(AA6:AA12)</f>
        <v>6796502000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358086000</v>
      </c>
      <c r="F17" s="20">
        <v>358086000</v>
      </c>
      <c r="G17" s="24">
        <v>22171000</v>
      </c>
      <c r="H17" s="24">
        <v>24762257</v>
      </c>
      <c r="I17" s="24">
        <v>41660627</v>
      </c>
      <c r="J17" s="20">
        <v>88593884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88593884</v>
      </c>
      <c r="X17" s="20">
        <v>26894767</v>
      </c>
      <c r="Y17" s="24">
        <v>61699117</v>
      </c>
      <c r="Z17" s="25">
        <v>229.40937543723658</v>
      </c>
      <c r="AA17" s="26">
        <v>358086000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358086000</v>
      </c>
      <c r="F25" s="36">
        <f t="shared" si="1"/>
        <v>358086000</v>
      </c>
      <c r="G25" s="36">
        <f t="shared" si="1"/>
        <v>22171000</v>
      </c>
      <c r="H25" s="36">
        <f t="shared" si="1"/>
        <v>24762257</v>
      </c>
      <c r="I25" s="36">
        <f t="shared" si="1"/>
        <v>41660627</v>
      </c>
      <c r="J25" s="36">
        <f t="shared" si="1"/>
        <v>88593884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88593884</v>
      </c>
      <c r="X25" s="36">
        <f t="shared" si="1"/>
        <v>26894767</v>
      </c>
      <c r="Y25" s="36">
        <f t="shared" si="1"/>
        <v>61699117</v>
      </c>
      <c r="Z25" s="37">
        <f>+IF(X25&lt;&gt;0,+(Y25/X25)*100,0)</f>
        <v>229.40937543723658</v>
      </c>
      <c r="AA25" s="38">
        <f>SUM(AA15:AA24)</f>
        <v>358086000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7154588000</v>
      </c>
      <c r="F26" s="31">
        <f t="shared" si="2"/>
        <v>7154588000</v>
      </c>
      <c r="G26" s="31">
        <f t="shared" si="2"/>
        <v>22171000</v>
      </c>
      <c r="H26" s="31">
        <f t="shared" si="2"/>
        <v>24762257</v>
      </c>
      <c r="I26" s="31">
        <f t="shared" si="2"/>
        <v>41660627</v>
      </c>
      <c r="J26" s="31">
        <f t="shared" si="2"/>
        <v>88593884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88593884</v>
      </c>
      <c r="X26" s="31">
        <f t="shared" si="2"/>
        <v>1723796741</v>
      </c>
      <c r="Y26" s="31">
        <f t="shared" si="2"/>
        <v>-1635202857</v>
      </c>
      <c r="Z26" s="32">
        <f>+IF(X26&lt;&gt;0,+(Y26/X26)*100,0)</f>
        <v>-94.860537678670553</v>
      </c>
      <c r="AA26" s="33">
        <f>+AA13+AA25</f>
        <v>7154588000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358086000</v>
      </c>
      <c r="F32" s="20">
        <v>358086000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26894767</v>
      </c>
      <c r="Y32" s="20">
        <v>-26894767</v>
      </c>
      <c r="Z32" s="21">
        <v>-100</v>
      </c>
      <c r="AA32" s="22">
        <v>358086000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358086000</v>
      </c>
      <c r="F37" s="31">
        <f t="shared" si="3"/>
        <v>358086000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26894767</v>
      </c>
      <c r="Y37" s="31">
        <f t="shared" si="3"/>
        <v>-26894767</v>
      </c>
      <c r="Z37" s="32">
        <f>+IF(X37&lt;&gt;0,+(Y37/X37)*100,0)</f>
        <v>-100</v>
      </c>
      <c r="AA37" s="33">
        <f>SUM(AA29:AA36)</f>
        <v>358086000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358086000</v>
      </c>
      <c r="F44" s="31">
        <f t="shared" si="5"/>
        <v>358086000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26894767</v>
      </c>
      <c r="Y44" s="31">
        <f t="shared" si="5"/>
        <v>-26894767</v>
      </c>
      <c r="Z44" s="32">
        <f>+IF(X44&lt;&gt;0,+(Y44/X44)*100,0)</f>
        <v>-100</v>
      </c>
      <c r="AA44" s="33">
        <f>+AA37+AA43</f>
        <v>358086000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6796502000</v>
      </c>
      <c r="F45" s="44">
        <f t="shared" si="6"/>
        <v>6796502000</v>
      </c>
      <c r="G45" s="44">
        <f t="shared" si="6"/>
        <v>22171000</v>
      </c>
      <c r="H45" s="44">
        <f t="shared" si="6"/>
        <v>24762257</v>
      </c>
      <c r="I45" s="44">
        <f t="shared" si="6"/>
        <v>41660627</v>
      </c>
      <c r="J45" s="44">
        <f t="shared" si="6"/>
        <v>88593884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88593884</v>
      </c>
      <c r="X45" s="44">
        <f t="shared" si="6"/>
        <v>1696901974</v>
      </c>
      <c r="Y45" s="44">
        <f t="shared" si="6"/>
        <v>-1608308090</v>
      </c>
      <c r="Z45" s="45">
        <f>+IF(X45&lt;&gt;0,+(Y45/X45)*100,0)</f>
        <v>-94.779080621188555</v>
      </c>
      <c r="AA45" s="46">
        <f>+AA26-AA44</f>
        <v>6796502000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-23334120</v>
      </c>
      <c r="D6" s="18"/>
      <c r="E6" s="19"/>
      <c r="F6" s="20"/>
      <c r="G6" s="20">
        <v>10539780</v>
      </c>
      <c r="H6" s="20">
        <v>87229</v>
      </c>
      <c r="I6" s="20"/>
      <c r="J6" s="20">
        <v>10627009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10627009</v>
      </c>
      <c r="X6" s="20"/>
      <c r="Y6" s="20">
        <v>10627009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14839985</v>
      </c>
      <c r="D7" s="18"/>
      <c r="E7" s="19"/>
      <c r="F7" s="20"/>
      <c r="G7" s="20">
        <v>1433260</v>
      </c>
      <c r="H7" s="20">
        <v>-24837796</v>
      </c>
      <c r="I7" s="20">
        <v>16486845</v>
      </c>
      <c r="J7" s="20">
        <v>-6917691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-6917691</v>
      </c>
      <c r="X7" s="20"/>
      <c r="Y7" s="20">
        <v>-6917691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-3034</v>
      </c>
      <c r="J8" s="20">
        <v>-3034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-3034</v>
      </c>
      <c r="X8" s="20"/>
      <c r="Y8" s="20">
        <v>-3034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82531619</v>
      </c>
      <c r="D11" s="18"/>
      <c r="E11" s="19"/>
      <c r="F11" s="20"/>
      <c r="G11" s="24">
        <v>22567</v>
      </c>
      <c r="H11" s="24">
        <v>264240</v>
      </c>
      <c r="I11" s="24"/>
      <c r="J11" s="20">
        <v>286807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286807</v>
      </c>
      <c r="X11" s="20"/>
      <c r="Y11" s="24">
        <v>286807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-44582</v>
      </c>
      <c r="J12" s="20">
        <v>-44582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-44582</v>
      </c>
      <c r="X12" s="20"/>
      <c r="Y12" s="20">
        <v>-44582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74037484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11995607</v>
      </c>
      <c r="H13" s="31">
        <f t="shared" si="0"/>
        <v>-24486327</v>
      </c>
      <c r="I13" s="31">
        <f t="shared" si="0"/>
        <v>16439229</v>
      </c>
      <c r="J13" s="31">
        <f t="shared" si="0"/>
        <v>3948509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3948509</v>
      </c>
      <c r="X13" s="31">
        <f t="shared" si="0"/>
        <v>0</v>
      </c>
      <c r="Y13" s="31">
        <f t="shared" si="0"/>
        <v>3948509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383456504</v>
      </c>
      <c r="D17" s="18"/>
      <c r="E17" s="19">
        <v>377693605</v>
      </c>
      <c r="F17" s="20">
        <v>377693605</v>
      </c>
      <c r="G17" s="24"/>
      <c r="H17" s="24">
        <v>6133780</v>
      </c>
      <c r="I17" s="24">
        <v>53400374</v>
      </c>
      <c r="J17" s="20">
        <v>59534154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59534154</v>
      </c>
      <c r="X17" s="20">
        <v>94423404</v>
      </c>
      <c r="Y17" s="24">
        <v>-34889250</v>
      </c>
      <c r="Z17" s="25">
        <v>-36.949790541336554</v>
      </c>
      <c r="AA17" s="26">
        <v>377693605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383456504</v>
      </c>
      <c r="D25" s="29">
        <f t="shared" ref="D25:Y25" si="1">SUM(D15:D24)</f>
        <v>0</v>
      </c>
      <c r="E25" s="35">
        <f t="shared" si="1"/>
        <v>377693605</v>
      </c>
      <c r="F25" s="36">
        <f t="shared" si="1"/>
        <v>377693605</v>
      </c>
      <c r="G25" s="36">
        <f t="shared" si="1"/>
        <v>0</v>
      </c>
      <c r="H25" s="36">
        <f t="shared" si="1"/>
        <v>6133780</v>
      </c>
      <c r="I25" s="36">
        <f t="shared" si="1"/>
        <v>53400374</v>
      </c>
      <c r="J25" s="36">
        <f t="shared" si="1"/>
        <v>59534154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59534154</v>
      </c>
      <c r="X25" s="36">
        <f t="shared" si="1"/>
        <v>94423404</v>
      </c>
      <c r="Y25" s="36">
        <f t="shared" si="1"/>
        <v>-34889250</v>
      </c>
      <c r="Z25" s="37">
        <f>+IF(X25&lt;&gt;0,+(Y25/X25)*100,0)</f>
        <v>-36.949790541336554</v>
      </c>
      <c r="AA25" s="38">
        <f>SUM(AA15:AA24)</f>
        <v>377693605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457493988</v>
      </c>
      <c r="D26" s="29">
        <f>+D13+D25</f>
        <v>0</v>
      </c>
      <c r="E26" s="30">
        <f t="shared" si="2"/>
        <v>377693605</v>
      </c>
      <c r="F26" s="31">
        <f t="shared" si="2"/>
        <v>377693605</v>
      </c>
      <c r="G26" s="31">
        <f t="shared" si="2"/>
        <v>11995607</v>
      </c>
      <c r="H26" s="31">
        <f t="shared" si="2"/>
        <v>-18352547</v>
      </c>
      <c r="I26" s="31">
        <f t="shared" si="2"/>
        <v>69839603</v>
      </c>
      <c r="J26" s="31">
        <f t="shared" si="2"/>
        <v>63482663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63482663</v>
      </c>
      <c r="X26" s="31">
        <f t="shared" si="2"/>
        <v>94423404</v>
      </c>
      <c r="Y26" s="31">
        <f t="shared" si="2"/>
        <v>-30940741</v>
      </c>
      <c r="Z26" s="32">
        <f>+IF(X26&lt;&gt;0,+(Y26/X26)*100,0)</f>
        <v>-32.768084700695603</v>
      </c>
      <c r="AA26" s="33">
        <f>+AA13+AA25</f>
        <v>377693605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283707221</v>
      </c>
      <c r="D32" s="18"/>
      <c r="E32" s="19"/>
      <c r="F32" s="20"/>
      <c r="G32" s="20">
        <v>-23796053</v>
      </c>
      <c r="H32" s="20">
        <v>-1588916</v>
      </c>
      <c r="I32" s="20">
        <v>57442078</v>
      </c>
      <c r="J32" s="20">
        <v>32057109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32057109</v>
      </c>
      <c r="X32" s="20"/>
      <c r="Y32" s="20">
        <v>32057109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2959</v>
      </c>
      <c r="D35" s="18"/>
      <c r="E35" s="19"/>
      <c r="F35" s="20"/>
      <c r="G35" s="20"/>
      <c r="H35" s="20"/>
      <c r="I35" s="20">
        <v>25554</v>
      </c>
      <c r="J35" s="20">
        <v>25554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25554</v>
      </c>
      <c r="X35" s="20"/>
      <c r="Y35" s="20">
        <v>25554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283710180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-23796053</v>
      </c>
      <c r="H37" s="31">
        <f t="shared" si="3"/>
        <v>-1588916</v>
      </c>
      <c r="I37" s="31">
        <f t="shared" si="3"/>
        <v>57467632</v>
      </c>
      <c r="J37" s="31">
        <f t="shared" si="3"/>
        <v>32082663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32082663</v>
      </c>
      <c r="X37" s="31">
        <f t="shared" si="3"/>
        <v>0</v>
      </c>
      <c r="Y37" s="31">
        <f t="shared" si="3"/>
        <v>32082663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283710180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-23796053</v>
      </c>
      <c r="H44" s="31">
        <f t="shared" si="5"/>
        <v>-1588916</v>
      </c>
      <c r="I44" s="31">
        <f t="shared" si="5"/>
        <v>57467632</v>
      </c>
      <c r="J44" s="31">
        <f t="shared" si="5"/>
        <v>32082663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32082663</v>
      </c>
      <c r="X44" s="31">
        <f t="shared" si="5"/>
        <v>0</v>
      </c>
      <c r="Y44" s="31">
        <f t="shared" si="5"/>
        <v>32082663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173783808</v>
      </c>
      <c r="D45" s="42">
        <f t="shared" si="6"/>
        <v>0</v>
      </c>
      <c r="E45" s="43">
        <f t="shared" si="6"/>
        <v>377693605</v>
      </c>
      <c r="F45" s="44">
        <f t="shared" si="6"/>
        <v>377693605</v>
      </c>
      <c r="G45" s="44">
        <f t="shared" si="6"/>
        <v>35791660</v>
      </c>
      <c r="H45" s="44">
        <f t="shared" si="6"/>
        <v>-16763631</v>
      </c>
      <c r="I45" s="44">
        <f t="shared" si="6"/>
        <v>12371971</v>
      </c>
      <c r="J45" s="44">
        <f t="shared" si="6"/>
        <v>31400000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31400000</v>
      </c>
      <c r="X45" s="44">
        <f t="shared" si="6"/>
        <v>94423404</v>
      </c>
      <c r="Y45" s="44">
        <f t="shared" si="6"/>
        <v>-63023404</v>
      </c>
      <c r="Z45" s="45">
        <f>+IF(X45&lt;&gt;0,+(Y45/X45)*100,0)</f>
        <v>-66.745532707124184</v>
      </c>
      <c r="AA45" s="46">
        <f>+AA26-AA44</f>
        <v>377693605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-255979726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-255979726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23095317</v>
      </c>
      <c r="D7" s="18"/>
      <c r="E7" s="19">
        <v>203171693</v>
      </c>
      <c r="F7" s="20">
        <v>203171693</v>
      </c>
      <c r="G7" s="20">
        <v>277574120</v>
      </c>
      <c r="H7" s="20">
        <v>-221632433</v>
      </c>
      <c r="I7" s="20">
        <v>-41041597</v>
      </c>
      <c r="J7" s="20">
        <v>14900090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14900090</v>
      </c>
      <c r="X7" s="20">
        <v>50792934</v>
      </c>
      <c r="Y7" s="20">
        <v>-35892844</v>
      </c>
      <c r="Z7" s="21">
        <v>-70.665033841124441</v>
      </c>
      <c r="AA7" s="22">
        <v>203171693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23095317</v>
      </c>
      <c r="D13" s="29">
        <f>SUM(D6:D12)</f>
        <v>0</v>
      </c>
      <c r="E13" s="30">
        <f t="shared" si="0"/>
        <v>203171693</v>
      </c>
      <c r="F13" s="31">
        <f t="shared" si="0"/>
        <v>203171693</v>
      </c>
      <c r="G13" s="31">
        <f t="shared" si="0"/>
        <v>277574120</v>
      </c>
      <c r="H13" s="31">
        <f t="shared" si="0"/>
        <v>-221632433</v>
      </c>
      <c r="I13" s="31">
        <f t="shared" si="0"/>
        <v>-41041597</v>
      </c>
      <c r="J13" s="31">
        <f t="shared" si="0"/>
        <v>14900090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14900090</v>
      </c>
      <c r="X13" s="31">
        <f t="shared" si="0"/>
        <v>50792934</v>
      </c>
      <c r="Y13" s="31">
        <f t="shared" si="0"/>
        <v>-35892844</v>
      </c>
      <c r="Z13" s="32">
        <f>+IF(X13&lt;&gt;0,+(Y13/X13)*100,0)</f>
        <v>-70.665033841124441</v>
      </c>
      <c r="AA13" s="33">
        <f>SUM(AA6:AA12)</f>
        <v>203171693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903678714</v>
      </c>
      <c r="D17" s="18"/>
      <c r="E17" s="19">
        <v>659175786</v>
      </c>
      <c r="F17" s="20">
        <v>659175786</v>
      </c>
      <c r="G17" s="24">
        <v>669345161</v>
      </c>
      <c r="H17" s="24">
        <v>234333555</v>
      </c>
      <c r="I17" s="24"/>
      <c r="J17" s="20">
        <v>903678716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903678716</v>
      </c>
      <c r="X17" s="20">
        <v>164793993</v>
      </c>
      <c r="Y17" s="24">
        <v>738884723</v>
      </c>
      <c r="Z17" s="25">
        <v>448.36872360996801</v>
      </c>
      <c r="AA17" s="26">
        <v>659175786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903678714</v>
      </c>
      <c r="D25" s="29">
        <f t="shared" ref="D25:Y25" si="1">SUM(D15:D24)</f>
        <v>0</v>
      </c>
      <c r="E25" s="35">
        <f t="shared" si="1"/>
        <v>659175786</v>
      </c>
      <c r="F25" s="36">
        <f t="shared" si="1"/>
        <v>659175786</v>
      </c>
      <c r="G25" s="36">
        <f t="shared" si="1"/>
        <v>669345161</v>
      </c>
      <c r="H25" s="36">
        <f t="shared" si="1"/>
        <v>234333555</v>
      </c>
      <c r="I25" s="36">
        <f t="shared" si="1"/>
        <v>0</v>
      </c>
      <c r="J25" s="36">
        <f t="shared" si="1"/>
        <v>903678716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903678716</v>
      </c>
      <c r="X25" s="36">
        <f t="shared" si="1"/>
        <v>164793993</v>
      </c>
      <c r="Y25" s="36">
        <f t="shared" si="1"/>
        <v>738884723</v>
      </c>
      <c r="Z25" s="37">
        <f>+IF(X25&lt;&gt;0,+(Y25/X25)*100,0)</f>
        <v>448.36872360996801</v>
      </c>
      <c r="AA25" s="38">
        <f>SUM(AA15:AA24)</f>
        <v>659175786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926774031</v>
      </c>
      <c r="D26" s="29">
        <f>+D13+D25</f>
        <v>0</v>
      </c>
      <c r="E26" s="30">
        <f t="shared" si="2"/>
        <v>862347479</v>
      </c>
      <c r="F26" s="31">
        <f t="shared" si="2"/>
        <v>862347479</v>
      </c>
      <c r="G26" s="31">
        <f t="shared" si="2"/>
        <v>946919281</v>
      </c>
      <c r="H26" s="31">
        <f t="shared" si="2"/>
        <v>12701122</v>
      </c>
      <c r="I26" s="31">
        <f t="shared" si="2"/>
        <v>-41041597</v>
      </c>
      <c r="J26" s="31">
        <f t="shared" si="2"/>
        <v>918578806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918578806</v>
      </c>
      <c r="X26" s="31">
        <f t="shared" si="2"/>
        <v>215586927</v>
      </c>
      <c r="Y26" s="31">
        <f t="shared" si="2"/>
        <v>702991879</v>
      </c>
      <c r="Z26" s="32">
        <f>+IF(X26&lt;&gt;0,+(Y26/X26)*100,0)</f>
        <v>326.08279582741119</v>
      </c>
      <c r="AA26" s="33">
        <f>+AA13+AA25</f>
        <v>862347479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-104423406</v>
      </c>
      <c r="D35" s="18"/>
      <c r="E35" s="19">
        <v>-114006588</v>
      </c>
      <c r="F35" s="20">
        <v>-114006588</v>
      </c>
      <c r="G35" s="20">
        <v>-102273440</v>
      </c>
      <c r="H35" s="20">
        <v>1881674</v>
      </c>
      <c r="I35" s="20">
        <v>2160045</v>
      </c>
      <c r="J35" s="20">
        <v>-98231721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-98231721</v>
      </c>
      <c r="X35" s="20">
        <v>-28501650</v>
      </c>
      <c r="Y35" s="20">
        <v>-69730071</v>
      </c>
      <c r="Z35" s="21">
        <v>244.65275168279729</v>
      </c>
      <c r="AA35" s="22">
        <v>-114006588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-104423406</v>
      </c>
      <c r="D37" s="29">
        <f t="shared" ref="D37:Y37" si="3">SUM(D29:D36)</f>
        <v>0</v>
      </c>
      <c r="E37" s="30">
        <f t="shared" si="3"/>
        <v>-114006588</v>
      </c>
      <c r="F37" s="31">
        <f t="shared" si="3"/>
        <v>-114006588</v>
      </c>
      <c r="G37" s="31">
        <f t="shared" si="3"/>
        <v>-102273440</v>
      </c>
      <c r="H37" s="31">
        <f t="shared" si="3"/>
        <v>1881674</v>
      </c>
      <c r="I37" s="31">
        <f t="shared" si="3"/>
        <v>2160045</v>
      </c>
      <c r="J37" s="31">
        <f t="shared" si="3"/>
        <v>-98231721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-98231721</v>
      </c>
      <c r="X37" s="31">
        <f t="shared" si="3"/>
        <v>-28501650</v>
      </c>
      <c r="Y37" s="31">
        <f t="shared" si="3"/>
        <v>-69730071</v>
      </c>
      <c r="Z37" s="32">
        <f>+IF(X37&lt;&gt;0,+(Y37/X37)*100,0)</f>
        <v>244.65275168279729</v>
      </c>
      <c r="AA37" s="33">
        <f>SUM(AA29:AA36)</f>
        <v>-114006588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-104423406</v>
      </c>
      <c r="D44" s="29">
        <f>+D37+D43</f>
        <v>0</v>
      </c>
      <c r="E44" s="30">
        <f t="shared" si="5"/>
        <v>-114006588</v>
      </c>
      <c r="F44" s="31">
        <f t="shared" si="5"/>
        <v>-114006588</v>
      </c>
      <c r="G44" s="31">
        <f t="shared" si="5"/>
        <v>-102273440</v>
      </c>
      <c r="H44" s="31">
        <f t="shared" si="5"/>
        <v>1881674</v>
      </c>
      <c r="I44" s="31">
        <f t="shared" si="5"/>
        <v>2160045</v>
      </c>
      <c r="J44" s="31">
        <f t="shared" si="5"/>
        <v>-98231721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-98231721</v>
      </c>
      <c r="X44" s="31">
        <f t="shared" si="5"/>
        <v>-28501650</v>
      </c>
      <c r="Y44" s="31">
        <f t="shared" si="5"/>
        <v>-69730071</v>
      </c>
      <c r="Z44" s="32">
        <f>+IF(X44&lt;&gt;0,+(Y44/X44)*100,0)</f>
        <v>244.65275168279729</v>
      </c>
      <c r="AA44" s="33">
        <f>+AA37+AA43</f>
        <v>-114006588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1031197437</v>
      </c>
      <c r="D45" s="42">
        <f t="shared" si="6"/>
        <v>0</v>
      </c>
      <c r="E45" s="43">
        <f t="shared" si="6"/>
        <v>976354067</v>
      </c>
      <c r="F45" s="44">
        <f t="shared" si="6"/>
        <v>976354067</v>
      </c>
      <c r="G45" s="44">
        <f t="shared" si="6"/>
        <v>1049192721</v>
      </c>
      <c r="H45" s="44">
        <f t="shared" si="6"/>
        <v>10819448</v>
      </c>
      <c r="I45" s="44">
        <f t="shared" si="6"/>
        <v>-43201642</v>
      </c>
      <c r="J45" s="44">
        <f t="shared" si="6"/>
        <v>1016810527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1016810527</v>
      </c>
      <c r="X45" s="44">
        <f t="shared" si="6"/>
        <v>244088577</v>
      </c>
      <c r="Y45" s="44">
        <f t="shared" si="6"/>
        <v>772721950</v>
      </c>
      <c r="Z45" s="45">
        <f>+IF(X45&lt;&gt;0,+(Y45/X45)*100,0)</f>
        <v>316.57440077582982</v>
      </c>
      <c r="AA45" s="46">
        <f>+AA26-AA44</f>
        <v>976354067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714660403</v>
      </c>
      <c r="D47" s="18"/>
      <c r="E47" s="19">
        <v>967560850</v>
      </c>
      <c r="F47" s="20">
        <v>967560850</v>
      </c>
      <c r="G47" s="20">
        <v>1097221012</v>
      </c>
      <c r="H47" s="20">
        <v>-117090247</v>
      </c>
      <c r="I47" s="20">
        <v>-32158520</v>
      </c>
      <c r="J47" s="20">
        <v>947972245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947972245</v>
      </c>
      <c r="X47" s="20">
        <v>241890186</v>
      </c>
      <c r="Y47" s="20">
        <v>706082059</v>
      </c>
      <c r="Z47" s="47">
        <v>291.90190419713844</v>
      </c>
      <c r="AA47" s="22">
        <v>967560850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714660403</v>
      </c>
      <c r="D50" s="50">
        <f t="shared" ref="D50:Y50" si="7">SUM(D47:D49)</f>
        <v>0</v>
      </c>
      <c r="E50" s="51">
        <f t="shared" si="7"/>
        <v>967560850</v>
      </c>
      <c r="F50" s="52">
        <f t="shared" si="7"/>
        <v>967560850</v>
      </c>
      <c r="G50" s="52">
        <f t="shared" si="7"/>
        <v>1097221012</v>
      </c>
      <c r="H50" s="52">
        <f t="shared" si="7"/>
        <v>-117090247</v>
      </c>
      <c r="I50" s="52">
        <f t="shared" si="7"/>
        <v>-32158520</v>
      </c>
      <c r="J50" s="52">
        <f t="shared" si="7"/>
        <v>947972245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947972245</v>
      </c>
      <c r="X50" s="52">
        <f t="shared" si="7"/>
        <v>241890186</v>
      </c>
      <c r="Y50" s="52">
        <f t="shared" si="7"/>
        <v>706082059</v>
      </c>
      <c r="Z50" s="53">
        <f>+IF(X50&lt;&gt;0,+(Y50/X50)*100,0)</f>
        <v>291.90190419713844</v>
      </c>
      <c r="AA50" s="54">
        <f>SUM(AA47:AA49)</f>
        <v>967560850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29061588</v>
      </c>
      <c r="D7" s="18"/>
      <c r="E7" s="19">
        <v>13386237</v>
      </c>
      <c r="F7" s="20">
        <v>13386237</v>
      </c>
      <c r="G7" s="20">
        <v>37438518</v>
      </c>
      <c r="H7" s="20">
        <v>-5201304</v>
      </c>
      <c r="I7" s="20">
        <v>351947</v>
      </c>
      <c r="J7" s="20">
        <v>32589161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32589161</v>
      </c>
      <c r="X7" s="20">
        <v>3346566</v>
      </c>
      <c r="Y7" s="20">
        <v>29242595</v>
      </c>
      <c r="Z7" s="21">
        <v>873.80900301981194</v>
      </c>
      <c r="AA7" s="22">
        <v>13386237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29061588</v>
      </c>
      <c r="D13" s="29">
        <f>SUM(D6:D12)</f>
        <v>0</v>
      </c>
      <c r="E13" s="30">
        <f t="shared" si="0"/>
        <v>13386237</v>
      </c>
      <c r="F13" s="31">
        <f t="shared" si="0"/>
        <v>13386237</v>
      </c>
      <c r="G13" s="31">
        <f t="shared" si="0"/>
        <v>37438518</v>
      </c>
      <c r="H13" s="31">
        <f t="shared" si="0"/>
        <v>-5201304</v>
      </c>
      <c r="I13" s="31">
        <f t="shared" si="0"/>
        <v>351947</v>
      </c>
      <c r="J13" s="31">
        <f t="shared" si="0"/>
        <v>32589161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32589161</v>
      </c>
      <c r="X13" s="31">
        <f t="shared" si="0"/>
        <v>3346566</v>
      </c>
      <c r="Y13" s="31">
        <f t="shared" si="0"/>
        <v>29242595</v>
      </c>
      <c r="Z13" s="32">
        <f>+IF(X13&lt;&gt;0,+(Y13/X13)*100,0)</f>
        <v>873.80900301981194</v>
      </c>
      <c r="AA13" s="33">
        <f>SUM(AA6:AA12)</f>
        <v>13386237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342815644</v>
      </c>
      <c r="D17" s="18"/>
      <c r="E17" s="19">
        <v>356559163</v>
      </c>
      <c r="F17" s="20">
        <v>356559163</v>
      </c>
      <c r="G17" s="24">
        <v>343503953</v>
      </c>
      <c r="H17" s="24">
        <v>-688307</v>
      </c>
      <c r="I17" s="24">
        <v>4408</v>
      </c>
      <c r="J17" s="20">
        <v>342820054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342820054</v>
      </c>
      <c r="X17" s="20">
        <v>89139840</v>
      </c>
      <c r="Y17" s="24">
        <v>253680214</v>
      </c>
      <c r="Z17" s="25">
        <v>284.58679530948228</v>
      </c>
      <c r="AA17" s="26">
        <v>356559163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4500000</v>
      </c>
      <c r="F21" s="20">
        <v>4500000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1125000</v>
      </c>
      <c r="Y21" s="20">
        <v>-1125000</v>
      </c>
      <c r="Z21" s="21">
        <v>-100</v>
      </c>
      <c r="AA21" s="22">
        <v>4500000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342815644</v>
      </c>
      <c r="D25" s="29">
        <f t="shared" ref="D25:Y25" si="1">SUM(D15:D24)</f>
        <v>0</v>
      </c>
      <c r="E25" s="35">
        <f t="shared" si="1"/>
        <v>361059163</v>
      </c>
      <c r="F25" s="36">
        <f t="shared" si="1"/>
        <v>361059163</v>
      </c>
      <c r="G25" s="36">
        <f t="shared" si="1"/>
        <v>343503953</v>
      </c>
      <c r="H25" s="36">
        <f t="shared" si="1"/>
        <v>-688307</v>
      </c>
      <c r="I25" s="36">
        <f t="shared" si="1"/>
        <v>4408</v>
      </c>
      <c r="J25" s="36">
        <f t="shared" si="1"/>
        <v>342820054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342820054</v>
      </c>
      <c r="X25" s="36">
        <f t="shared" si="1"/>
        <v>90264840</v>
      </c>
      <c r="Y25" s="36">
        <f t="shared" si="1"/>
        <v>252555214</v>
      </c>
      <c r="Z25" s="37">
        <f>+IF(X25&lt;&gt;0,+(Y25/X25)*100,0)</f>
        <v>279.79356524644589</v>
      </c>
      <c r="AA25" s="38">
        <f>SUM(AA15:AA24)</f>
        <v>361059163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371877232</v>
      </c>
      <c r="D26" s="29">
        <f>+D13+D25</f>
        <v>0</v>
      </c>
      <c r="E26" s="30">
        <f t="shared" si="2"/>
        <v>374445400</v>
      </c>
      <c r="F26" s="31">
        <f t="shared" si="2"/>
        <v>374445400</v>
      </c>
      <c r="G26" s="31">
        <f t="shared" si="2"/>
        <v>380942471</v>
      </c>
      <c r="H26" s="31">
        <f t="shared" si="2"/>
        <v>-5889611</v>
      </c>
      <c r="I26" s="31">
        <f t="shared" si="2"/>
        <v>356355</v>
      </c>
      <c r="J26" s="31">
        <f t="shared" si="2"/>
        <v>375409215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375409215</v>
      </c>
      <c r="X26" s="31">
        <f t="shared" si="2"/>
        <v>93611406</v>
      </c>
      <c r="Y26" s="31">
        <f t="shared" si="2"/>
        <v>281797809</v>
      </c>
      <c r="Z26" s="32">
        <f>+IF(X26&lt;&gt;0,+(Y26/X26)*100,0)</f>
        <v>301.02935212830795</v>
      </c>
      <c r="AA26" s="33">
        <f>+AA13+AA25</f>
        <v>374445400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-28832585</v>
      </c>
      <c r="D33" s="18"/>
      <c r="E33" s="19"/>
      <c r="F33" s="20"/>
      <c r="G33" s="20">
        <v>-28827025</v>
      </c>
      <c r="H33" s="20">
        <v>1091</v>
      </c>
      <c r="I33" s="20">
        <v>7050</v>
      </c>
      <c r="J33" s="20">
        <v>-28818884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-28818884</v>
      </c>
      <c r="X33" s="20"/>
      <c r="Y33" s="20">
        <v>-28818884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5902313</v>
      </c>
      <c r="D35" s="18"/>
      <c r="E35" s="19"/>
      <c r="F35" s="20"/>
      <c r="G35" s="20">
        <v>6102548</v>
      </c>
      <c r="H35" s="20">
        <v>136454</v>
      </c>
      <c r="I35" s="20">
        <v>26597</v>
      </c>
      <c r="J35" s="20">
        <v>6265599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6265599</v>
      </c>
      <c r="X35" s="20"/>
      <c r="Y35" s="20">
        <v>6265599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-22930272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-22724477</v>
      </c>
      <c r="H37" s="31">
        <f t="shared" si="3"/>
        <v>137545</v>
      </c>
      <c r="I37" s="31">
        <f t="shared" si="3"/>
        <v>33647</v>
      </c>
      <c r="J37" s="31">
        <f t="shared" si="3"/>
        <v>-22553285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-22553285</v>
      </c>
      <c r="X37" s="31">
        <f t="shared" si="3"/>
        <v>0</v>
      </c>
      <c r="Y37" s="31">
        <f t="shared" si="3"/>
        <v>-22553285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-22930272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-22724477</v>
      </c>
      <c r="H44" s="31">
        <f t="shared" si="5"/>
        <v>137545</v>
      </c>
      <c r="I44" s="31">
        <f t="shared" si="5"/>
        <v>33647</v>
      </c>
      <c r="J44" s="31">
        <f t="shared" si="5"/>
        <v>-22553285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-22553285</v>
      </c>
      <c r="X44" s="31">
        <f t="shared" si="5"/>
        <v>0</v>
      </c>
      <c r="Y44" s="31">
        <f t="shared" si="5"/>
        <v>-22553285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394807504</v>
      </c>
      <c r="D45" s="42">
        <f t="shared" si="6"/>
        <v>0</v>
      </c>
      <c r="E45" s="43">
        <f t="shared" si="6"/>
        <v>374445400</v>
      </c>
      <c r="F45" s="44">
        <f t="shared" si="6"/>
        <v>374445400</v>
      </c>
      <c r="G45" s="44">
        <f t="shared" si="6"/>
        <v>403666948</v>
      </c>
      <c r="H45" s="44">
        <f t="shared" si="6"/>
        <v>-6027156</v>
      </c>
      <c r="I45" s="44">
        <f t="shared" si="6"/>
        <v>322708</v>
      </c>
      <c r="J45" s="44">
        <f t="shared" si="6"/>
        <v>397962500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397962500</v>
      </c>
      <c r="X45" s="44">
        <f t="shared" si="6"/>
        <v>93611406</v>
      </c>
      <c r="Y45" s="44">
        <f t="shared" si="6"/>
        <v>304351094</v>
      </c>
      <c r="Z45" s="45">
        <f>+IF(X45&lt;&gt;0,+(Y45/X45)*100,0)</f>
        <v>325.12180620382946</v>
      </c>
      <c r="AA45" s="46">
        <f>+AA26-AA44</f>
        <v>374445400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107359321</v>
      </c>
      <c r="D47" s="18"/>
      <c r="E47" s="19">
        <v>26731156</v>
      </c>
      <c r="F47" s="20">
        <v>26731156</v>
      </c>
      <c r="G47" s="20">
        <v>106377524</v>
      </c>
      <c r="H47" s="20">
        <v>-6532004</v>
      </c>
      <c r="I47" s="20">
        <v>-1096618</v>
      </c>
      <c r="J47" s="20">
        <v>98748902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98748902</v>
      </c>
      <c r="X47" s="20">
        <v>6682785</v>
      </c>
      <c r="Y47" s="20">
        <v>92066117</v>
      </c>
      <c r="Z47" s="47">
        <v>1377.6609153219804</v>
      </c>
      <c r="AA47" s="22">
        <v>26731156</v>
      </c>
    </row>
    <row r="48" spans="1:27" ht="13.5" x14ac:dyDescent="0.25">
      <c r="A48" s="23" t="s">
        <v>73</v>
      </c>
      <c r="B48" s="17" t="s">
        <v>32</v>
      </c>
      <c r="C48" s="18">
        <v>-5792404</v>
      </c>
      <c r="D48" s="18"/>
      <c r="E48" s="19"/>
      <c r="F48" s="20"/>
      <c r="G48" s="20">
        <v>-5466487</v>
      </c>
      <c r="H48" s="20">
        <v>-325917</v>
      </c>
      <c r="I48" s="20"/>
      <c r="J48" s="20">
        <v>-5792404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-5792404</v>
      </c>
      <c r="X48" s="20"/>
      <c r="Y48" s="20">
        <v>-5792404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101566917</v>
      </c>
      <c r="D50" s="50">
        <f t="shared" ref="D50:Y50" si="7">SUM(D47:D49)</f>
        <v>0</v>
      </c>
      <c r="E50" s="51">
        <f t="shared" si="7"/>
        <v>26731156</v>
      </c>
      <c r="F50" s="52">
        <f t="shared" si="7"/>
        <v>26731156</v>
      </c>
      <c r="G50" s="52">
        <f t="shared" si="7"/>
        <v>100911037</v>
      </c>
      <c r="H50" s="52">
        <f t="shared" si="7"/>
        <v>-6857921</v>
      </c>
      <c r="I50" s="52">
        <f t="shared" si="7"/>
        <v>-1096618</v>
      </c>
      <c r="J50" s="52">
        <f t="shared" si="7"/>
        <v>92956498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92956498</v>
      </c>
      <c r="X50" s="52">
        <f t="shared" si="7"/>
        <v>6682785</v>
      </c>
      <c r="Y50" s="52">
        <f t="shared" si="7"/>
        <v>86273713</v>
      </c>
      <c r="Z50" s="53">
        <f>+IF(X50&lt;&gt;0,+(Y50/X50)*100,0)</f>
        <v>1290.9844174247712</v>
      </c>
      <c r="AA50" s="54">
        <f>SUM(AA47:AA49)</f>
        <v>26731156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-28245583</v>
      </c>
      <c r="D6" s="18"/>
      <c r="E6" s="19">
        <v>-21018112</v>
      </c>
      <c r="F6" s="20">
        <v>-21018112</v>
      </c>
      <c r="G6" s="20">
        <v>-28568557</v>
      </c>
      <c r="H6" s="20">
        <v>-381011</v>
      </c>
      <c r="I6" s="20">
        <v>-2942821</v>
      </c>
      <c r="J6" s="20">
        <v>-31892389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-31892389</v>
      </c>
      <c r="X6" s="20">
        <v>-5254530</v>
      </c>
      <c r="Y6" s="20">
        <v>-26637859</v>
      </c>
      <c r="Z6" s="21">
        <v>506.95036473290668</v>
      </c>
      <c r="AA6" s="22">
        <v>-21018112</v>
      </c>
    </row>
    <row r="7" spans="1:27" ht="13.5" x14ac:dyDescent="0.25">
      <c r="A7" s="23" t="s">
        <v>35</v>
      </c>
      <c r="B7" s="17" t="s">
        <v>32</v>
      </c>
      <c r="C7" s="18">
        <v>18733255</v>
      </c>
      <c r="D7" s="18"/>
      <c r="E7" s="19">
        <v>-10746354</v>
      </c>
      <c r="F7" s="20">
        <v>-10746354</v>
      </c>
      <c r="G7" s="20">
        <v>26679837</v>
      </c>
      <c r="H7" s="20">
        <v>-11843562</v>
      </c>
      <c r="I7" s="20">
        <v>-1059508</v>
      </c>
      <c r="J7" s="20">
        <v>13776767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13776767</v>
      </c>
      <c r="X7" s="20">
        <v>-2686587</v>
      </c>
      <c r="Y7" s="20">
        <v>16463354</v>
      </c>
      <c r="Z7" s="21">
        <v>-612.79809661849777</v>
      </c>
      <c r="AA7" s="22">
        <v>-10746354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-76638</v>
      </c>
      <c r="D10" s="18"/>
      <c r="E10" s="19"/>
      <c r="F10" s="20"/>
      <c r="G10" s="20">
        <v>-142458</v>
      </c>
      <c r="H10" s="20">
        <v>-55939</v>
      </c>
      <c r="I10" s="20">
        <v>-16364</v>
      </c>
      <c r="J10" s="20">
        <v>-214761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-214761</v>
      </c>
      <c r="X10" s="20"/>
      <c r="Y10" s="20">
        <v>-214761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1201846</v>
      </c>
      <c r="D11" s="18"/>
      <c r="E11" s="19"/>
      <c r="F11" s="20"/>
      <c r="G11" s="24">
        <v>903436</v>
      </c>
      <c r="H11" s="24">
        <v>-314105</v>
      </c>
      <c r="I11" s="24">
        <v>-262252</v>
      </c>
      <c r="J11" s="20">
        <v>327079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327079</v>
      </c>
      <c r="X11" s="20"/>
      <c r="Y11" s="24">
        <v>327079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-8387120</v>
      </c>
      <c r="D13" s="29">
        <f>SUM(D6:D12)</f>
        <v>0</v>
      </c>
      <c r="E13" s="30">
        <f t="shared" si="0"/>
        <v>-31764466</v>
      </c>
      <c r="F13" s="31">
        <f t="shared" si="0"/>
        <v>-31764466</v>
      </c>
      <c r="G13" s="31">
        <f t="shared" si="0"/>
        <v>-1127742</v>
      </c>
      <c r="H13" s="31">
        <f t="shared" si="0"/>
        <v>-12594617</v>
      </c>
      <c r="I13" s="31">
        <f t="shared" si="0"/>
        <v>-4280945</v>
      </c>
      <c r="J13" s="31">
        <f t="shared" si="0"/>
        <v>-18003304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-18003304</v>
      </c>
      <c r="X13" s="31">
        <f t="shared" si="0"/>
        <v>-7941117</v>
      </c>
      <c r="Y13" s="31">
        <f t="shared" si="0"/>
        <v>-10062187</v>
      </c>
      <c r="Z13" s="32">
        <f>+IF(X13&lt;&gt;0,+(Y13/X13)*100,0)</f>
        <v>126.70997039837091</v>
      </c>
      <c r="AA13" s="33">
        <f>SUM(AA6:AA12)</f>
        <v>-31764466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76542405</v>
      </c>
      <c r="D17" s="18"/>
      <c r="E17" s="19">
        <v>18209338</v>
      </c>
      <c r="F17" s="20">
        <v>18209338</v>
      </c>
      <c r="G17" s="24">
        <v>81368723</v>
      </c>
      <c r="H17" s="24">
        <v>-4305941</v>
      </c>
      <c r="I17" s="24"/>
      <c r="J17" s="20">
        <v>77062782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77062782</v>
      </c>
      <c r="X17" s="20">
        <v>4552332</v>
      </c>
      <c r="Y17" s="24">
        <v>72510450</v>
      </c>
      <c r="Z17" s="25">
        <v>1592.8198997788388</v>
      </c>
      <c r="AA17" s="26">
        <v>18209338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116854</v>
      </c>
      <c r="D21" s="18"/>
      <c r="E21" s="19"/>
      <c r="F21" s="20"/>
      <c r="G21" s="20">
        <v>116854</v>
      </c>
      <c r="H21" s="20"/>
      <c r="I21" s="20"/>
      <c r="J21" s="20">
        <v>116854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116854</v>
      </c>
      <c r="X21" s="20"/>
      <c r="Y21" s="20">
        <v>116854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76659259</v>
      </c>
      <c r="D25" s="29">
        <f t="shared" ref="D25:Y25" si="1">SUM(D15:D24)</f>
        <v>0</v>
      </c>
      <c r="E25" s="35">
        <f t="shared" si="1"/>
        <v>18209338</v>
      </c>
      <c r="F25" s="36">
        <f t="shared" si="1"/>
        <v>18209338</v>
      </c>
      <c r="G25" s="36">
        <f t="shared" si="1"/>
        <v>81485577</v>
      </c>
      <c r="H25" s="36">
        <f t="shared" si="1"/>
        <v>-4305941</v>
      </c>
      <c r="I25" s="36">
        <f t="shared" si="1"/>
        <v>0</v>
      </c>
      <c r="J25" s="36">
        <f t="shared" si="1"/>
        <v>77179636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77179636</v>
      </c>
      <c r="X25" s="36">
        <f t="shared" si="1"/>
        <v>4552332</v>
      </c>
      <c r="Y25" s="36">
        <f t="shared" si="1"/>
        <v>72627304</v>
      </c>
      <c r="Z25" s="37">
        <f>+IF(X25&lt;&gt;0,+(Y25/X25)*100,0)</f>
        <v>1595.3868039501513</v>
      </c>
      <c r="AA25" s="38">
        <f>SUM(AA15:AA24)</f>
        <v>18209338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68272139</v>
      </c>
      <c r="D26" s="29">
        <f>+D13+D25</f>
        <v>0</v>
      </c>
      <c r="E26" s="30">
        <f t="shared" si="2"/>
        <v>-13555128</v>
      </c>
      <c r="F26" s="31">
        <f t="shared" si="2"/>
        <v>-13555128</v>
      </c>
      <c r="G26" s="31">
        <f t="shared" si="2"/>
        <v>80357835</v>
      </c>
      <c r="H26" s="31">
        <f t="shared" si="2"/>
        <v>-16900558</v>
      </c>
      <c r="I26" s="31">
        <f t="shared" si="2"/>
        <v>-4280945</v>
      </c>
      <c r="J26" s="31">
        <f t="shared" si="2"/>
        <v>59176332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59176332</v>
      </c>
      <c r="X26" s="31">
        <f t="shared" si="2"/>
        <v>-3388785</v>
      </c>
      <c r="Y26" s="31">
        <f t="shared" si="2"/>
        <v>62565117</v>
      </c>
      <c r="Z26" s="32">
        <f>+IF(X26&lt;&gt;0,+(Y26/X26)*100,0)</f>
        <v>-1846.240378188643</v>
      </c>
      <c r="AA26" s="33">
        <f>+AA13+AA25</f>
        <v>-13555128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-15617</v>
      </c>
      <c r="D31" s="18"/>
      <c r="E31" s="19"/>
      <c r="F31" s="20"/>
      <c r="G31" s="20">
        <v>-16080</v>
      </c>
      <c r="H31" s="20">
        <v>-834</v>
      </c>
      <c r="I31" s="20">
        <v>-850</v>
      </c>
      <c r="J31" s="20">
        <v>-17764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-17764</v>
      </c>
      <c r="X31" s="20"/>
      <c r="Y31" s="20">
        <v>-17764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5410697</v>
      </c>
      <c r="D32" s="18"/>
      <c r="E32" s="19">
        <v>-9333812</v>
      </c>
      <c r="F32" s="20">
        <v>-9333812</v>
      </c>
      <c r="G32" s="20">
        <v>2152581</v>
      </c>
      <c r="H32" s="20">
        <v>-2424636</v>
      </c>
      <c r="I32" s="20">
        <v>-2418006</v>
      </c>
      <c r="J32" s="20">
        <v>-2690061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-2690061</v>
      </c>
      <c r="X32" s="20">
        <v>-2333454</v>
      </c>
      <c r="Y32" s="20">
        <v>-356607</v>
      </c>
      <c r="Z32" s="21">
        <v>15.282366826172703</v>
      </c>
      <c r="AA32" s="22">
        <v>-9333812</v>
      </c>
    </row>
    <row r="33" spans="1:27" ht="13.5" x14ac:dyDescent="0.25">
      <c r="A33" s="23" t="s">
        <v>60</v>
      </c>
      <c r="B33" s="17" t="s">
        <v>32</v>
      </c>
      <c r="C33" s="18">
        <v>-601335</v>
      </c>
      <c r="D33" s="18"/>
      <c r="E33" s="19"/>
      <c r="F33" s="20"/>
      <c r="G33" s="20">
        <v>-601335</v>
      </c>
      <c r="H33" s="20"/>
      <c r="I33" s="20"/>
      <c r="J33" s="20">
        <v>-601335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-601335</v>
      </c>
      <c r="X33" s="20"/>
      <c r="Y33" s="20">
        <v>-601335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17250269</v>
      </c>
      <c r="D35" s="18"/>
      <c r="E35" s="19"/>
      <c r="F35" s="20"/>
      <c r="G35" s="20">
        <v>17521882</v>
      </c>
      <c r="H35" s="20">
        <v>-263099</v>
      </c>
      <c r="I35" s="20">
        <v>186347</v>
      </c>
      <c r="J35" s="20">
        <v>17445130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17445130</v>
      </c>
      <c r="X35" s="20"/>
      <c r="Y35" s="20">
        <v>17445130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22044014</v>
      </c>
      <c r="D37" s="29">
        <f t="shared" ref="D37:Y37" si="3">SUM(D29:D36)</f>
        <v>0</v>
      </c>
      <c r="E37" s="30">
        <f t="shared" si="3"/>
        <v>-9333812</v>
      </c>
      <c r="F37" s="31">
        <f t="shared" si="3"/>
        <v>-9333812</v>
      </c>
      <c r="G37" s="31">
        <f t="shared" si="3"/>
        <v>19057048</v>
      </c>
      <c r="H37" s="31">
        <f t="shared" si="3"/>
        <v>-2688569</v>
      </c>
      <c r="I37" s="31">
        <f t="shared" si="3"/>
        <v>-2232509</v>
      </c>
      <c r="J37" s="31">
        <f t="shared" si="3"/>
        <v>14135970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14135970</v>
      </c>
      <c r="X37" s="31">
        <f t="shared" si="3"/>
        <v>-2333454</v>
      </c>
      <c r="Y37" s="31">
        <f t="shared" si="3"/>
        <v>16469424</v>
      </c>
      <c r="Z37" s="32">
        <f>+IF(X37&lt;&gt;0,+(Y37/X37)*100,0)</f>
        <v>-705.79595740905972</v>
      </c>
      <c r="AA37" s="33">
        <f>SUM(AA29:AA36)</f>
        <v>-9333812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22044014</v>
      </c>
      <c r="D44" s="29">
        <f>+D37+D43</f>
        <v>0</v>
      </c>
      <c r="E44" s="30">
        <f t="shared" si="5"/>
        <v>-9333812</v>
      </c>
      <c r="F44" s="31">
        <f t="shared" si="5"/>
        <v>-9333812</v>
      </c>
      <c r="G44" s="31">
        <f t="shared" si="5"/>
        <v>19057048</v>
      </c>
      <c r="H44" s="31">
        <f t="shared" si="5"/>
        <v>-2688569</v>
      </c>
      <c r="I44" s="31">
        <f t="shared" si="5"/>
        <v>-2232509</v>
      </c>
      <c r="J44" s="31">
        <f t="shared" si="5"/>
        <v>14135970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14135970</v>
      </c>
      <c r="X44" s="31">
        <f t="shared" si="5"/>
        <v>-2333454</v>
      </c>
      <c r="Y44" s="31">
        <f t="shared" si="5"/>
        <v>16469424</v>
      </c>
      <c r="Z44" s="32">
        <f>+IF(X44&lt;&gt;0,+(Y44/X44)*100,0)</f>
        <v>-705.79595740905972</v>
      </c>
      <c r="AA44" s="33">
        <f>+AA37+AA43</f>
        <v>-9333812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46228125</v>
      </c>
      <c r="D45" s="42">
        <f t="shared" si="6"/>
        <v>0</v>
      </c>
      <c r="E45" s="43">
        <f t="shared" si="6"/>
        <v>-4221316</v>
      </c>
      <c r="F45" s="44">
        <f t="shared" si="6"/>
        <v>-4221316</v>
      </c>
      <c r="G45" s="44">
        <f t="shared" si="6"/>
        <v>61300787</v>
      </c>
      <c r="H45" s="44">
        <f t="shared" si="6"/>
        <v>-14211989</v>
      </c>
      <c r="I45" s="44">
        <f t="shared" si="6"/>
        <v>-2048436</v>
      </c>
      <c r="J45" s="44">
        <f t="shared" si="6"/>
        <v>45040362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45040362</v>
      </c>
      <c r="X45" s="44">
        <f t="shared" si="6"/>
        <v>-1055331</v>
      </c>
      <c r="Y45" s="44">
        <f t="shared" si="6"/>
        <v>46095693</v>
      </c>
      <c r="Z45" s="45">
        <f>+IF(X45&lt;&gt;0,+(Y45/X45)*100,0)</f>
        <v>-4367.8896005139623</v>
      </c>
      <c r="AA45" s="46">
        <f>+AA26-AA44</f>
        <v>-4221316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-184257662</v>
      </c>
      <c r="D47" s="18"/>
      <c r="E47" s="19">
        <v>-4221316</v>
      </c>
      <c r="F47" s="20">
        <v>-4221316</v>
      </c>
      <c r="G47" s="20">
        <v>-181244360</v>
      </c>
      <c r="H47" s="20">
        <v>-3761521</v>
      </c>
      <c r="I47" s="20">
        <v>-11660198</v>
      </c>
      <c r="J47" s="20">
        <v>-196666079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-196666079</v>
      </c>
      <c r="X47" s="20">
        <v>-1055331</v>
      </c>
      <c r="Y47" s="20">
        <v>-195610748</v>
      </c>
      <c r="Z47" s="47">
        <v>18535.48772849466</v>
      </c>
      <c r="AA47" s="22">
        <v>-4221316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-184257662</v>
      </c>
      <c r="D50" s="50">
        <f t="shared" ref="D50:Y50" si="7">SUM(D47:D49)</f>
        <v>0</v>
      </c>
      <c r="E50" s="51">
        <f t="shared" si="7"/>
        <v>-4221316</v>
      </c>
      <c r="F50" s="52">
        <f t="shared" si="7"/>
        <v>-4221316</v>
      </c>
      <c r="G50" s="52">
        <f t="shared" si="7"/>
        <v>-181244360</v>
      </c>
      <c r="H50" s="52">
        <f t="shared" si="7"/>
        <v>-3761521</v>
      </c>
      <c r="I50" s="52">
        <f t="shared" si="7"/>
        <v>-11660198</v>
      </c>
      <c r="J50" s="52">
        <f t="shared" si="7"/>
        <v>-196666079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-196666079</v>
      </c>
      <c r="X50" s="52">
        <f t="shared" si="7"/>
        <v>-1055331</v>
      </c>
      <c r="Y50" s="52">
        <f t="shared" si="7"/>
        <v>-195610748</v>
      </c>
      <c r="Z50" s="53">
        <f>+IF(X50&lt;&gt;0,+(Y50/X50)*100,0)</f>
        <v>18535.48772849466</v>
      </c>
      <c r="AA50" s="54">
        <f>SUM(AA47:AA49)</f>
        <v>-4221316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3212853</v>
      </c>
      <c r="D6" s="18"/>
      <c r="E6" s="19">
        <v>-48107830</v>
      </c>
      <c r="F6" s="20">
        <v>-48107830</v>
      </c>
      <c r="G6" s="20"/>
      <c r="H6" s="20">
        <v>16386846</v>
      </c>
      <c r="I6" s="20">
        <v>24015279</v>
      </c>
      <c r="J6" s="20">
        <v>40402125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40402125</v>
      </c>
      <c r="X6" s="20">
        <v>2818951</v>
      </c>
      <c r="Y6" s="20">
        <v>37583174</v>
      </c>
      <c r="Z6" s="21">
        <v>1333.2326102865925</v>
      </c>
      <c r="AA6" s="22">
        <v>-48107830</v>
      </c>
    </row>
    <row r="7" spans="1:27" ht="13.5" x14ac:dyDescent="0.25">
      <c r="A7" s="23" t="s">
        <v>35</v>
      </c>
      <c r="B7" s="17" t="s">
        <v>32</v>
      </c>
      <c r="C7" s="18">
        <v>101075918</v>
      </c>
      <c r="D7" s="18"/>
      <c r="E7" s="19">
        <v>340536087</v>
      </c>
      <c r="F7" s="20">
        <v>340536087</v>
      </c>
      <c r="G7" s="20"/>
      <c r="H7" s="20">
        <v>5480947</v>
      </c>
      <c r="I7" s="20">
        <v>6910533</v>
      </c>
      <c r="J7" s="20">
        <v>12391480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12391480</v>
      </c>
      <c r="X7" s="20">
        <v>85134021</v>
      </c>
      <c r="Y7" s="20">
        <v>-72742541</v>
      </c>
      <c r="Z7" s="21">
        <v>-85.44473777410326</v>
      </c>
      <c r="AA7" s="22">
        <v>340536087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-12003</v>
      </c>
      <c r="D10" s="18"/>
      <c r="E10" s="19">
        <v>-243883</v>
      </c>
      <c r="F10" s="20">
        <v>-243883</v>
      </c>
      <c r="G10" s="20"/>
      <c r="H10" s="20"/>
      <c r="I10" s="20">
        <v>-6250</v>
      </c>
      <c r="J10" s="20">
        <v>-6250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-6250</v>
      </c>
      <c r="X10" s="20">
        <v>-60975</v>
      </c>
      <c r="Y10" s="20">
        <v>54725</v>
      </c>
      <c r="Z10" s="21">
        <v>-89.749897498974988</v>
      </c>
      <c r="AA10" s="22">
        <v>-243883</v>
      </c>
    </row>
    <row r="11" spans="1:27" ht="13.5" x14ac:dyDescent="0.25">
      <c r="A11" s="23" t="s">
        <v>39</v>
      </c>
      <c r="B11" s="17" t="s">
        <v>32</v>
      </c>
      <c r="C11" s="18">
        <v>-183696661</v>
      </c>
      <c r="D11" s="18"/>
      <c r="E11" s="19"/>
      <c r="F11" s="20"/>
      <c r="G11" s="24"/>
      <c r="H11" s="24">
        <v>-185745051</v>
      </c>
      <c r="I11" s="24">
        <v>101806</v>
      </c>
      <c r="J11" s="20">
        <v>-185643245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-185643245</v>
      </c>
      <c r="X11" s="20"/>
      <c r="Y11" s="24">
        <v>-185643245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-79419893</v>
      </c>
      <c r="D13" s="29">
        <f>SUM(D6:D12)</f>
        <v>0</v>
      </c>
      <c r="E13" s="30">
        <f t="shared" si="0"/>
        <v>292184374</v>
      </c>
      <c r="F13" s="31">
        <f t="shared" si="0"/>
        <v>292184374</v>
      </c>
      <c r="G13" s="31">
        <f t="shared" si="0"/>
        <v>0</v>
      </c>
      <c r="H13" s="31">
        <f t="shared" si="0"/>
        <v>-163877258</v>
      </c>
      <c r="I13" s="31">
        <f t="shared" si="0"/>
        <v>31021368</v>
      </c>
      <c r="J13" s="31">
        <f t="shared" si="0"/>
        <v>-132855890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-132855890</v>
      </c>
      <c r="X13" s="31">
        <f t="shared" si="0"/>
        <v>87891997</v>
      </c>
      <c r="Y13" s="31">
        <f t="shared" si="0"/>
        <v>-220747887</v>
      </c>
      <c r="Z13" s="32">
        <f>+IF(X13&lt;&gt;0,+(Y13/X13)*100,0)</f>
        <v>-251.158119663614</v>
      </c>
      <c r="AA13" s="33">
        <f>SUM(AA6:AA12)</f>
        <v>292184374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-24226520</v>
      </c>
      <c r="D17" s="18"/>
      <c r="E17" s="19">
        <v>-30765010</v>
      </c>
      <c r="F17" s="20">
        <v>-30765010</v>
      </c>
      <c r="G17" s="24"/>
      <c r="H17" s="24">
        <v>-22366535</v>
      </c>
      <c r="I17" s="24">
        <v>-19034573</v>
      </c>
      <c r="J17" s="20">
        <v>-41401108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-41401108</v>
      </c>
      <c r="X17" s="20">
        <v>-7691247</v>
      </c>
      <c r="Y17" s="24">
        <v>-33709861</v>
      </c>
      <c r="Z17" s="25">
        <v>438.28862861900024</v>
      </c>
      <c r="AA17" s="26">
        <v>-30765010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-24226520</v>
      </c>
      <c r="D25" s="29">
        <f t="shared" ref="D25:Y25" si="1">SUM(D15:D24)</f>
        <v>0</v>
      </c>
      <c r="E25" s="35">
        <f t="shared" si="1"/>
        <v>-30765010</v>
      </c>
      <c r="F25" s="36">
        <f t="shared" si="1"/>
        <v>-30765010</v>
      </c>
      <c r="G25" s="36">
        <f t="shared" si="1"/>
        <v>0</v>
      </c>
      <c r="H25" s="36">
        <f t="shared" si="1"/>
        <v>-22366535</v>
      </c>
      <c r="I25" s="36">
        <f t="shared" si="1"/>
        <v>-19034573</v>
      </c>
      <c r="J25" s="36">
        <f t="shared" si="1"/>
        <v>-41401108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-41401108</v>
      </c>
      <c r="X25" s="36">
        <f t="shared" si="1"/>
        <v>-7691247</v>
      </c>
      <c r="Y25" s="36">
        <f t="shared" si="1"/>
        <v>-33709861</v>
      </c>
      <c r="Z25" s="37">
        <f>+IF(X25&lt;&gt;0,+(Y25/X25)*100,0)</f>
        <v>438.28862861900024</v>
      </c>
      <c r="AA25" s="38">
        <f>SUM(AA15:AA24)</f>
        <v>-30765010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-103646413</v>
      </c>
      <c r="D26" s="29">
        <f>+D13+D25</f>
        <v>0</v>
      </c>
      <c r="E26" s="30">
        <f t="shared" si="2"/>
        <v>261419364</v>
      </c>
      <c r="F26" s="31">
        <f t="shared" si="2"/>
        <v>261419364</v>
      </c>
      <c r="G26" s="31">
        <f t="shared" si="2"/>
        <v>0</v>
      </c>
      <c r="H26" s="31">
        <f t="shared" si="2"/>
        <v>-186243793</v>
      </c>
      <c r="I26" s="31">
        <f t="shared" si="2"/>
        <v>11986795</v>
      </c>
      <c r="J26" s="31">
        <f t="shared" si="2"/>
        <v>-174256998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-174256998</v>
      </c>
      <c r="X26" s="31">
        <f t="shared" si="2"/>
        <v>80200750</v>
      </c>
      <c r="Y26" s="31">
        <f t="shared" si="2"/>
        <v>-254457748</v>
      </c>
      <c r="Z26" s="32">
        <f>+IF(X26&lt;&gt;0,+(Y26/X26)*100,0)</f>
        <v>-317.2760204860927</v>
      </c>
      <c r="AA26" s="33">
        <f>+AA13+AA25</f>
        <v>261419364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-441</v>
      </c>
      <c r="D31" s="18"/>
      <c r="E31" s="19"/>
      <c r="F31" s="20"/>
      <c r="G31" s="20"/>
      <c r="H31" s="20">
        <v>-1199</v>
      </c>
      <c r="I31" s="20">
        <v>-212</v>
      </c>
      <c r="J31" s="20">
        <v>-1411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-1411</v>
      </c>
      <c r="X31" s="20"/>
      <c r="Y31" s="20">
        <v>-1411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838124</v>
      </c>
      <c r="D32" s="18"/>
      <c r="E32" s="19">
        <v>-7538136</v>
      </c>
      <c r="F32" s="20">
        <v>-7538136</v>
      </c>
      <c r="G32" s="20"/>
      <c r="H32" s="20">
        <v>-2105535</v>
      </c>
      <c r="I32" s="20">
        <v>1025718</v>
      </c>
      <c r="J32" s="20">
        <v>-1079817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-1079817</v>
      </c>
      <c r="X32" s="20">
        <v>-18651755</v>
      </c>
      <c r="Y32" s="20">
        <v>17571938</v>
      </c>
      <c r="Z32" s="21">
        <v>-94.210641304263319</v>
      </c>
      <c r="AA32" s="22">
        <v>-7538136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51835946</v>
      </c>
      <c r="I33" s="20">
        <v>-5836595</v>
      </c>
      <c r="J33" s="20">
        <v>45999351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45999351</v>
      </c>
      <c r="X33" s="20">
        <v>31613166</v>
      </c>
      <c r="Y33" s="20">
        <v>14386185</v>
      </c>
      <c r="Z33" s="21">
        <v>45.506941633115773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12388342</v>
      </c>
      <c r="D35" s="18"/>
      <c r="E35" s="19">
        <v>50276688</v>
      </c>
      <c r="F35" s="20">
        <v>50276688</v>
      </c>
      <c r="G35" s="20"/>
      <c r="H35" s="20">
        <v>325904</v>
      </c>
      <c r="I35" s="20">
        <v>78875</v>
      </c>
      <c r="J35" s="20">
        <v>404779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404779</v>
      </c>
      <c r="X35" s="20">
        <v>12569172</v>
      </c>
      <c r="Y35" s="20">
        <v>-12164393</v>
      </c>
      <c r="Z35" s="21">
        <v>-96.779588981676753</v>
      </c>
      <c r="AA35" s="22">
        <v>50276688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13226025</v>
      </c>
      <c r="D37" s="29">
        <f t="shared" ref="D37:Y37" si="3">SUM(D29:D36)</f>
        <v>0</v>
      </c>
      <c r="E37" s="30">
        <f t="shared" si="3"/>
        <v>42738552</v>
      </c>
      <c r="F37" s="31">
        <f t="shared" si="3"/>
        <v>42738552</v>
      </c>
      <c r="G37" s="31">
        <f t="shared" si="3"/>
        <v>0</v>
      </c>
      <c r="H37" s="31">
        <f t="shared" si="3"/>
        <v>50055116</v>
      </c>
      <c r="I37" s="31">
        <f t="shared" si="3"/>
        <v>-4732214</v>
      </c>
      <c r="J37" s="31">
        <f t="shared" si="3"/>
        <v>45322902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45322902</v>
      </c>
      <c r="X37" s="31">
        <f t="shared" si="3"/>
        <v>25530583</v>
      </c>
      <c r="Y37" s="31">
        <f t="shared" si="3"/>
        <v>19792319</v>
      </c>
      <c r="Z37" s="32">
        <f>+IF(X37&lt;&gt;0,+(Y37/X37)*100,0)</f>
        <v>77.523960185319694</v>
      </c>
      <c r="AA37" s="33">
        <f>SUM(AA29:AA36)</f>
        <v>42738552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13226025</v>
      </c>
      <c r="D44" s="29">
        <f>+D37+D43</f>
        <v>0</v>
      </c>
      <c r="E44" s="30">
        <f t="shared" si="5"/>
        <v>42738552</v>
      </c>
      <c r="F44" s="31">
        <f t="shared" si="5"/>
        <v>42738552</v>
      </c>
      <c r="G44" s="31">
        <f t="shared" si="5"/>
        <v>0</v>
      </c>
      <c r="H44" s="31">
        <f t="shared" si="5"/>
        <v>50055116</v>
      </c>
      <c r="I44" s="31">
        <f t="shared" si="5"/>
        <v>-4732214</v>
      </c>
      <c r="J44" s="31">
        <f t="shared" si="5"/>
        <v>45322902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45322902</v>
      </c>
      <c r="X44" s="31">
        <f t="shared" si="5"/>
        <v>25530583</v>
      </c>
      <c r="Y44" s="31">
        <f t="shared" si="5"/>
        <v>19792319</v>
      </c>
      <c r="Z44" s="32">
        <f>+IF(X44&lt;&gt;0,+(Y44/X44)*100,0)</f>
        <v>77.523960185319694</v>
      </c>
      <c r="AA44" s="33">
        <f>+AA37+AA43</f>
        <v>42738552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-116872438</v>
      </c>
      <c r="D45" s="42">
        <f t="shared" si="6"/>
        <v>0</v>
      </c>
      <c r="E45" s="43">
        <f t="shared" si="6"/>
        <v>218680812</v>
      </c>
      <c r="F45" s="44">
        <f t="shared" si="6"/>
        <v>218680812</v>
      </c>
      <c r="G45" s="44">
        <f t="shared" si="6"/>
        <v>0</v>
      </c>
      <c r="H45" s="44">
        <f t="shared" si="6"/>
        <v>-236298909</v>
      </c>
      <c r="I45" s="44">
        <f t="shared" si="6"/>
        <v>16719009</v>
      </c>
      <c r="J45" s="44">
        <f t="shared" si="6"/>
        <v>-219579900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-219579900</v>
      </c>
      <c r="X45" s="44">
        <f t="shared" si="6"/>
        <v>54670167</v>
      </c>
      <c r="Y45" s="44">
        <f t="shared" si="6"/>
        <v>-274250067</v>
      </c>
      <c r="Z45" s="45">
        <f>+IF(X45&lt;&gt;0,+(Y45/X45)*100,0)</f>
        <v>-501.64483126601755</v>
      </c>
      <c r="AA45" s="46">
        <f>+AA26-AA44</f>
        <v>218680812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358359989</v>
      </c>
      <c r="D47" s="18"/>
      <c r="E47" s="19">
        <v>218680812</v>
      </c>
      <c r="F47" s="20">
        <v>218680812</v>
      </c>
      <c r="G47" s="20"/>
      <c r="H47" s="20">
        <v>-834205</v>
      </c>
      <c r="I47" s="20">
        <v>30249076</v>
      </c>
      <c r="J47" s="20">
        <v>29414871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29414871</v>
      </c>
      <c r="X47" s="20">
        <v>54670167</v>
      </c>
      <c r="Y47" s="20">
        <v>-25255296</v>
      </c>
      <c r="Z47" s="47">
        <v>-46.195754258442264</v>
      </c>
      <c r="AA47" s="22">
        <v>218680812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358359989</v>
      </c>
      <c r="D50" s="50">
        <f t="shared" ref="D50:Y50" si="7">SUM(D47:D49)</f>
        <v>0</v>
      </c>
      <c r="E50" s="51">
        <f t="shared" si="7"/>
        <v>218680812</v>
      </c>
      <c r="F50" s="52">
        <f t="shared" si="7"/>
        <v>218680812</v>
      </c>
      <c r="G50" s="52">
        <f t="shared" si="7"/>
        <v>0</v>
      </c>
      <c r="H50" s="52">
        <f t="shared" si="7"/>
        <v>-834205</v>
      </c>
      <c r="I50" s="52">
        <f t="shared" si="7"/>
        <v>30249076</v>
      </c>
      <c r="J50" s="52">
        <f t="shared" si="7"/>
        <v>29414871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29414871</v>
      </c>
      <c r="X50" s="52">
        <f t="shared" si="7"/>
        <v>54670167</v>
      </c>
      <c r="Y50" s="52">
        <f t="shared" si="7"/>
        <v>-25255296</v>
      </c>
      <c r="Z50" s="53">
        <f>+IF(X50&lt;&gt;0,+(Y50/X50)*100,0)</f>
        <v>-46.195754258442264</v>
      </c>
      <c r="AA50" s="54">
        <f>SUM(AA47:AA49)</f>
        <v>218680812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14594532</v>
      </c>
      <c r="F6" s="20">
        <v>14594532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3648627</v>
      </c>
      <c r="Y6" s="20">
        <v>-3648627</v>
      </c>
      <c r="Z6" s="21">
        <v>-100</v>
      </c>
      <c r="AA6" s="22">
        <v>14594532</v>
      </c>
    </row>
    <row r="7" spans="1:27" ht="13.5" x14ac:dyDescent="0.25">
      <c r="A7" s="23" t="s">
        <v>35</v>
      </c>
      <c r="B7" s="17" t="s">
        <v>32</v>
      </c>
      <c r="C7" s="18">
        <v>-360984677</v>
      </c>
      <c r="D7" s="18"/>
      <c r="E7" s="19">
        <v>-45360348</v>
      </c>
      <c r="F7" s="20">
        <v>-45360348</v>
      </c>
      <c r="G7" s="20">
        <v>8478451</v>
      </c>
      <c r="H7" s="20">
        <v>368328277</v>
      </c>
      <c r="I7" s="20">
        <v>6627319</v>
      </c>
      <c r="J7" s="20">
        <v>383434047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383434047</v>
      </c>
      <c r="X7" s="20">
        <v>-11340087</v>
      </c>
      <c r="Y7" s="20">
        <v>394774134</v>
      </c>
      <c r="Z7" s="21">
        <v>-3481.2266784196631</v>
      </c>
      <c r="AA7" s="22">
        <v>-45360348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157080</v>
      </c>
      <c r="D11" s="18"/>
      <c r="E11" s="19">
        <v>8364365</v>
      </c>
      <c r="F11" s="20">
        <v>8364365</v>
      </c>
      <c r="G11" s="24"/>
      <c r="H11" s="24">
        <v>-157080</v>
      </c>
      <c r="I11" s="24"/>
      <c r="J11" s="20">
        <v>-157080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-157080</v>
      </c>
      <c r="X11" s="20">
        <v>2091099</v>
      </c>
      <c r="Y11" s="24">
        <v>-2248179</v>
      </c>
      <c r="Z11" s="25">
        <v>-107.51183946814568</v>
      </c>
      <c r="AA11" s="26">
        <v>8364365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-360827597</v>
      </c>
      <c r="D13" s="29">
        <f>SUM(D6:D12)</f>
        <v>0</v>
      </c>
      <c r="E13" s="30">
        <f t="shared" si="0"/>
        <v>-22401451</v>
      </c>
      <c r="F13" s="31">
        <f t="shared" si="0"/>
        <v>-22401451</v>
      </c>
      <c r="G13" s="31">
        <f t="shared" si="0"/>
        <v>8478451</v>
      </c>
      <c r="H13" s="31">
        <f t="shared" si="0"/>
        <v>368171197</v>
      </c>
      <c r="I13" s="31">
        <f t="shared" si="0"/>
        <v>6627319</v>
      </c>
      <c r="J13" s="31">
        <f t="shared" si="0"/>
        <v>383276967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383276967</v>
      </c>
      <c r="X13" s="31">
        <f t="shared" si="0"/>
        <v>-5600361</v>
      </c>
      <c r="Y13" s="31">
        <f t="shared" si="0"/>
        <v>388877328</v>
      </c>
      <c r="Z13" s="32">
        <f>+IF(X13&lt;&gt;0,+(Y13/X13)*100,0)</f>
        <v>-6943.7903735134214</v>
      </c>
      <c r="AA13" s="33">
        <f>SUM(AA6:AA12)</f>
        <v>-22401451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80955843</v>
      </c>
      <c r="D17" s="18"/>
      <c r="E17" s="19">
        <v>39398000</v>
      </c>
      <c r="F17" s="20">
        <v>39398000</v>
      </c>
      <c r="G17" s="24">
        <v>1067275</v>
      </c>
      <c r="H17" s="24">
        <v>-103342411</v>
      </c>
      <c r="I17" s="24">
        <v>3341422</v>
      </c>
      <c r="J17" s="20">
        <v>-98933714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-98933714</v>
      </c>
      <c r="X17" s="20">
        <v>9849498</v>
      </c>
      <c r="Y17" s="24">
        <v>-108783212</v>
      </c>
      <c r="Z17" s="25">
        <v>-1104.4543792993306</v>
      </c>
      <c r="AA17" s="26">
        <v>39398000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80955843</v>
      </c>
      <c r="D25" s="29">
        <f t="shared" ref="D25:Y25" si="1">SUM(D15:D24)</f>
        <v>0</v>
      </c>
      <c r="E25" s="35">
        <f t="shared" si="1"/>
        <v>39398000</v>
      </c>
      <c r="F25" s="36">
        <f t="shared" si="1"/>
        <v>39398000</v>
      </c>
      <c r="G25" s="36">
        <f t="shared" si="1"/>
        <v>1067275</v>
      </c>
      <c r="H25" s="36">
        <f t="shared" si="1"/>
        <v>-103342411</v>
      </c>
      <c r="I25" s="36">
        <f t="shared" si="1"/>
        <v>3341422</v>
      </c>
      <c r="J25" s="36">
        <f t="shared" si="1"/>
        <v>-98933714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-98933714</v>
      </c>
      <c r="X25" s="36">
        <f t="shared" si="1"/>
        <v>9849498</v>
      </c>
      <c r="Y25" s="36">
        <f t="shared" si="1"/>
        <v>-108783212</v>
      </c>
      <c r="Z25" s="37">
        <f>+IF(X25&lt;&gt;0,+(Y25/X25)*100,0)</f>
        <v>-1104.4543792993306</v>
      </c>
      <c r="AA25" s="38">
        <f>SUM(AA15:AA24)</f>
        <v>39398000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-279871754</v>
      </c>
      <c r="D26" s="29">
        <f>+D13+D25</f>
        <v>0</v>
      </c>
      <c r="E26" s="30">
        <f t="shared" si="2"/>
        <v>16996549</v>
      </c>
      <c r="F26" s="31">
        <f t="shared" si="2"/>
        <v>16996549</v>
      </c>
      <c r="G26" s="31">
        <f t="shared" si="2"/>
        <v>9545726</v>
      </c>
      <c r="H26" s="31">
        <f t="shared" si="2"/>
        <v>264828786</v>
      </c>
      <c r="I26" s="31">
        <f t="shared" si="2"/>
        <v>9968741</v>
      </c>
      <c r="J26" s="31">
        <f t="shared" si="2"/>
        <v>284343253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284343253</v>
      </c>
      <c r="X26" s="31">
        <f t="shared" si="2"/>
        <v>4249137</v>
      </c>
      <c r="Y26" s="31">
        <f t="shared" si="2"/>
        <v>280094116</v>
      </c>
      <c r="Z26" s="32">
        <f>+IF(X26&lt;&gt;0,+(Y26/X26)*100,0)</f>
        <v>6591.7883090142777</v>
      </c>
      <c r="AA26" s="33">
        <f>+AA13+AA25</f>
        <v>16996549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2542281</v>
      </c>
      <c r="D32" s="18"/>
      <c r="E32" s="19"/>
      <c r="F32" s="20"/>
      <c r="G32" s="20"/>
      <c r="H32" s="20">
        <v>-916982</v>
      </c>
      <c r="I32" s="20"/>
      <c r="J32" s="20">
        <v>-916982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-916982</v>
      </c>
      <c r="X32" s="20"/>
      <c r="Y32" s="20">
        <v>-916982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12518634</v>
      </c>
      <c r="F35" s="20">
        <v>12518634</v>
      </c>
      <c r="G35" s="20"/>
      <c r="H35" s="20">
        <v>947977</v>
      </c>
      <c r="I35" s="20">
        <v>-7673</v>
      </c>
      <c r="J35" s="20">
        <v>940304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940304</v>
      </c>
      <c r="X35" s="20">
        <v>3129660</v>
      </c>
      <c r="Y35" s="20">
        <v>-2189356</v>
      </c>
      <c r="Z35" s="21">
        <v>-69.955074992171674</v>
      </c>
      <c r="AA35" s="22">
        <v>12518634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2542281</v>
      </c>
      <c r="D37" s="29">
        <f t="shared" ref="D37:Y37" si="3">SUM(D29:D36)</f>
        <v>0</v>
      </c>
      <c r="E37" s="30">
        <f t="shared" si="3"/>
        <v>12518634</v>
      </c>
      <c r="F37" s="31">
        <f t="shared" si="3"/>
        <v>12518634</v>
      </c>
      <c r="G37" s="31">
        <f t="shared" si="3"/>
        <v>0</v>
      </c>
      <c r="H37" s="31">
        <f t="shared" si="3"/>
        <v>30995</v>
      </c>
      <c r="I37" s="31">
        <f t="shared" si="3"/>
        <v>-7673</v>
      </c>
      <c r="J37" s="31">
        <f t="shared" si="3"/>
        <v>23322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23322</v>
      </c>
      <c r="X37" s="31">
        <f t="shared" si="3"/>
        <v>3129660</v>
      </c>
      <c r="Y37" s="31">
        <f t="shared" si="3"/>
        <v>-3106338</v>
      </c>
      <c r="Z37" s="32">
        <f>+IF(X37&lt;&gt;0,+(Y37/X37)*100,0)</f>
        <v>-99.254807231456454</v>
      </c>
      <c r="AA37" s="33">
        <f>SUM(AA29:AA36)</f>
        <v>12518634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2542281</v>
      </c>
      <c r="D44" s="29">
        <f>+D37+D43</f>
        <v>0</v>
      </c>
      <c r="E44" s="30">
        <f t="shared" si="5"/>
        <v>12518634</v>
      </c>
      <c r="F44" s="31">
        <f t="shared" si="5"/>
        <v>12518634</v>
      </c>
      <c r="G44" s="31">
        <f t="shared" si="5"/>
        <v>0</v>
      </c>
      <c r="H44" s="31">
        <f t="shared" si="5"/>
        <v>30995</v>
      </c>
      <c r="I44" s="31">
        <f t="shared" si="5"/>
        <v>-7673</v>
      </c>
      <c r="J44" s="31">
        <f t="shared" si="5"/>
        <v>23322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23322</v>
      </c>
      <c r="X44" s="31">
        <f t="shared" si="5"/>
        <v>3129660</v>
      </c>
      <c r="Y44" s="31">
        <f t="shared" si="5"/>
        <v>-3106338</v>
      </c>
      <c r="Z44" s="32">
        <f>+IF(X44&lt;&gt;0,+(Y44/X44)*100,0)</f>
        <v>-99.254807231456454</v>
      </c>
      <c r="AA44" s="33">
        <f>+AA37+AA43</f>
        <v>12518634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-282414035</v>
      </c>
      <c r="D45" s="42">
        <f t="shared" si="6"/>
        <v>0</v>
      </c>
      <c r="E45" s="43">
        <f t="shared" si="6"/>
        <v>4477915</v>
      </c>
      <c r="F45" s="44">
        <f t="shared" si="6"/>
        <v>4477915</v>
      </c>
      <c r="G45" s="44">
        <f t="shared" si="6"/>
        <v>9545726</v>
      </c>
      <c r="H45" s="44">
        <f t="shared" si="6"/>
        <v>264797791</v>
      </c>
      <c r="I45" s="44">
        <f t="shared" si="6"/>
        <v>9976414</v>
      </c>
      <c r="J45" s="44">
        <f t="shared" si="6"/>
        <v>284319931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284319931</v>
      </c>
      <c r="X45" s="44">
        <f t="shared" si="6"/>
        <v>1119477</v>
      </c>
      <c r="Y45" s="44">
        <f t="shared" si="6"/>
        <v>283200454</v>
      </c>
      <c r="Z45" s="45">
        <f>+IF(X45&lt;&gt;0,+(Y45/X45)*100,0)</f>
        <v>25297.567882144966</v>
      </c>
      <c r="AA45" s="46">
        <f>+AA26-AA44</f>
        <v>4477915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3285793</v>
      </c>
      <c r="D6" s="18"/>
      <c r="E6" s="19">
        <v>-22216747</v>
      </c>
      <c r="F6" s="20">
        <v>-22216747</v>
      </c>
      <c r="G6" s="20">
        <v>-6101322</v>
      </c>
      <c r="H6" s="20">
        <v>5168250</v>
      </c>
      <c r="I6" s="20">
        <v>-12759418</v>
      </c>
      <c r="J6" s="20">
        <v>-13692490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-13692490</v>
      </c>
      <c r="X6" s="20">
        <v>-4476859</v>
      </c>
      <c r="Y6" s="20">
        <v>-9215631</v>
      </c>
      <c r="Z6" s="21">
        <v>205.85037411274288</v>
      </c>
      <c r="AA6" s="22">
        <v>-22216747</v>
      </c>
    </row>
    <row r="7" spans="1:27" ht="13.5" x14ac:dyDescent="0.25">
      <c r="A7" s="23" t="s">
        <v>35</v>
      </c>
      <c r="B7" s="17" t="s">
        <v>32</v>
      </c>
      <c r="C7" s="18">
        <v>200299371</v>
      </c>
      <c r="D7" s="18"/>
      <c r="E7" s="19">
        <v>67597156</v>
      </c>
      <c r="F7" s="20">
        <v>67597156</v>
      </c>
      <c r="G7" s="20">
        <v>186547345</v>
      </c>
      <c r="H7" s="20">
        <v>22977599</v>
      </c>
      <c r="I7" s="20">
        <v>5775938</v>
      </c>
      <c r="J7" s="20">
        <v>215300882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215300882</v>
      </c>
      <c r="X7" s="20">
        <v>40522387</v>
      </c>
      <c r="Y7" s="20">
        <v>174778495</v>
      </c>
      <c r="Z7" s="21">
        <v>431.31342435478939</v>
      </c>
      <c r="AA7" s="22">
        <v>67597156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-43645</v>
      </c>
      <c r="D10" s="18"/>
      <c r="E10" s="19"/>
      <c r="F10" s="20"/>
      <c r="G10" s="20">
        <v>-45699</v>
      </c>
      <c r="H10" s="20">
        <v>-2229</v>
      </c>
      <c r="I10" s="20"/>
      <c r="J10" s="20">
        <v>-47928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-47928</v>
      </c>
      <c r="X10" s="20"/>
      <c r="Y10" s="20">
        <v>-47928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71096153</v>
      </c>
      <c r="D11" s="18"/>
      <c r="E11" s="19">
        <v>16623516</v>
      </c>
      <c r="F11" s="20">
        <v>16623516</v>
      </c>
      <c r="G11" s="24">
        <v>71096153</v>
      </c>
      <c r="H11" s="24">
        <v>-9577</v>
      </c>
      <c r="I11" s="24">
        <v>2105400</v>
      </c>
      <c r="J11" s="20">
        <v>73191976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73191976</v>
      </c>
      <c r="X11" s="20">
        <v>4155879</v>
      </c>
      <c r="Y11" s="24">
        <v>69036097</v>
      </c>
      <c r="Z11" s="25">
        <v>1661.1671562141246</v>
      </c>
      <c r="AA11" s="26">
        <v>16623516</v>
      </c>
    </row>
    <row r="12" spans="1:27" ht="13.5" x14ac:dyDescent="0.25">
      <c r="A12" s="23" t="s">
        <v>40</v>
      </c>
      <c r="B12" s="17" t="s">
        <v>32</v>
      </c>
      <c r="C12" s="18">
        <v>-1595192</v>
      </c>
      <c r="D12" s="18"/>
      <c r="E12" s="19"/>
      <c r="F12" s="20"/>
      <c r="G12" s="20">
        <v>-1595192</v>
      </c>
      <c r="H12" s="20"/>
      <c r="I12" s="20"/>
      <c r="J12" s="20">
        <v>-1595192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-1595192</v>
      </c>
      <c r="X12" s="20"/>
      <c r="Y12" s="20">
        <v>-1595192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273042480</v>
      </c>
      <c r="D13" s="29">
        <f>SUM(D6:D12)</f>
        <v>0</v>
      </c>
      <c r="E13" s="30">
        <f t="shared" si="0"/>
        <v>62003925</v>
      </c>
      <c r="F13" s="31">
        <f t="shared" si="0"/>
        <v>62003925</v>
      </c>
      <c r="G13" s="31">
        <f t="shared" si="0"/>
        <v>249901285</v>
      </c>
      <c r="H13" s="31">
        <f t="shared" si="0"/>
        <v>28134043</v>
      </c>
      <c r="I13" s="31">
        <f t="shared" si="0"/>
        <v>-4878080</v>
      </c>
      <c r="J13" s="31">
        <f t="shared" si="0"/>
        <v>273157248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273157248</v>
      </c>
      <c r="X13" s="31">
        <f t="shared" si="0"/>
        <v>40201407</v>
      </c>
      <c r="Y13" s="31">
        <f t="shared" si="0"/>
        <v>232955841</v>
      </c>
      <c r="Z13" s="32">
        <f>+IF(X13&lt;&gt;0,+(Y13/X13)*100,0)</f>
        <v>579.47186027593511</v>
      </c>
      <c r="AA13" s="33">
        <f>SUM(AA6:AA12)</f>
        <v>62003925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251264484</v>
      </c>
      <c r="D17" s="18"/>
      <c r="E17" s="19">
        <v>181256142</v>
      </c>
      <c r="F17" s="20">
        <v>181256142</v>
      </c>
      <c r="G17" s="24">
        <v>239364980</v>
      </c>
      <c r="H17" s="24">
        <v>11899503</v>
      </c>
      <c r="I17" s="24">
        <v>11817686</v>
      </c>
      <c r="J17" s="20">
        <v>263082169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263082169</v>
      </c>
      <c r="X17" s="20">
        <v>116983457</v>
      </c>
      <c r="Y17" s="24">
        <v>146098712</v>
      </c>
      <c r="Z17" s="25">
        <v>124.88835237618257</v>
      </c>
      <c r="AA17" s="26">
        <v>181256142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251264484</v>
      </c>
      <c r="D25" s="29">
        <f t="shared" ref="D25:Y25" si="1">SUM(D15:D24)</f>
        <v>0</v>
      </c>
      <c r="E25" s="35">
        <f t="shared" si="1"/>
        <v>181256142</v>
      </c>
      <c r="F25" s="36">
        <f t="shared" si="1"/>
        <v>181256142</v>
      </c>
      <c r="G25" s="36">
        <f t="shared" si="1"/>
        <v>239364980</v>
      </c>
      <c r="H25" s="36">
        <f t="shared" si="1"/>
        <v>11899503</v>
      </c>
      <c r="I25" s="36">
        <f t="shared" si="1"/>
        <v>11817686</v>
      </c>
      <c r="J25" s="36">
        <f t="shared" si="1"/>
        <v>263082169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263082169</v>
      </c>
      <c r="X25" s="36">
        <f t="shared" si="1"/>
        <v>116983457</v>
      </c>
      <c r="Y25" s="36">
        <f t="shared" si="1"/>
        <v>146098712</v>
      </c>
      <c r="Z25" s="37">
        <f>+IF(X25&lt;&gt;0,+(Y25/X25)*100,0)</f>
        <v>124.88835237618257</v>
      </c>
      <c r="AA25" s="38">
        <f>SUM(AA15:AA24)</f>
        <v>181256142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524306964</v>
      </c>
      <c r="D26" s="29">
        <f>+D13+D25</f>
        <v>0</v>
      </c>
      <c r="E26" s="30">
        <f t="shared" si="2"/>
        <v>243260067</v>
      </c>
      <c r="F26" s="31">
        <f t="shared" si="2"/>
        <v>243260067</v>
      </c>
      <c r="G26" s="31">
        <f t="shared" si="2"/>
        <v>489266265</v>
      </c>
      <c r="H26" s="31">
        <f t="shared" si="2"/>
        <v>40033546</v>
      </c>
      <c r="I26" s="31">
        <f t="shared" si="2"/>
        <v>6939606</v>
      </c>
      <c r="J26" s="31">
        <f t="shared" si="2"/>
        <v>536239417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536239417</v>
      </c>
      <c r="X26" s="31">
        <f t="shared" si="2"/>
        <v>157184864</v>
      </c>
      <c r="Y26" s="31">
        <f t="shared" si="2"/>
        <v>379054553</v>
      </c>
      <c r="Z26" s="32">
        <f>+IF(X26&lt;&gt;0,+(Y26/X26)*100,0)</f>
        <v>241.15206983288161</v>
      </c>
      <c r="AA26" s="33">
        <f>+AA13+AA25</f>
        <v>243260067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-43473</v>
      </c>
      <c r="D31" s="18"/>
      <c r="E31" s="19">
        <v>68675406</v>
      </c>
      <c r="F31" s="20">
        <v>68675406</v>
      </c>
      <c r="G31" s="20">
        <v>-45752</v>
      </c>
      <c r="H31" s="20">
        <v>-959</v>
      </c>
      <c r="I31" s="20">
        <v>-473</v>
      </c>
      <c r="J31" s="20">
        <v>-47184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-47184</v>
      </c>
      <c r="X31" s="20">
        <v>68675406</v>
      </c>
      <c r="Y31" s="20">
        <v>-68722590</v>
      </c>
      <c r="Z31" s="21">
        <v>-100.06870581879051</v>
      </c>
      <c r="AA31" s="22">
        <v>68675406</v>
      </c>
    </row>
    <row r="32" spans="1:27" ht="13.5" x14ac:dyDescent="0.25">
      <c r="A32" s="23" t="s">
        <v>59</v>
      </c>
      <c r="B32" s="17" t="s">
        <v>32</v>
      </c>
      <c r="C32" s="18">
        <v>59112300</v>
      </c>
      <c r="D32" s="18"/>
      <c r="E32" s="19">
        <v>37939904</v>
      </c>
      <c r="F32" s="20">
        <v>37939904</v>
      </c>
      <c r="G32" s="20">
        <v>38287077</v>
      </c>
      <c r="H32" s="20">
        <v>-1739037</v>
      </c>
      <c r="I32" s="20">
        <v>-1749207</v>
      </c>
      <c r="J32" s="20">
        <v>34798833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34798833</v>
      </c>
      <c r="X32" s="20">
        <v>8155542</v>
      </c>
      <c r="Y32" s="20">
        <v>26643291</v>
      </c>
      <c r="Z32" s="21">
        <v>326.68939722215885</v>
      </c>
      <c r="AA32" s="22">
        <v>37939904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69000738</v>
      </c>
      <c r="D35" s="18"/>
      <c r="E35" s="19">
        <v>21097116</v>
      </c>
      <c r="F35" s="20">
        <v>21097116</v>
      </c>
      <c r="G35" s="20">
        <v>70320745</v>
      </c>
      <c r="H35" s="20">
        <v>1510914</v>
      </c>
      <c r="I35" s="20">
        <v>1411273</v>
      </c>
      <c r="J35" s="20">
        <v>73242932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73242932</v>
      </c>
      <c r="X35" s="20">
        <v>5274279</v>
      </c>
      <c r="Y35" s="20">
        <v>67968653</v>
      </c>
      <c r="Z35" s="21">
        <v>1288.6814102932362</v>
      </c>
      <c r="AA35" s="22">
        <v>21097116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128069565</v>
      </c>
      <c r="D37" s="29">
        <f t="shared" ref="D37:Y37" si="3">SUM(D29:D36)</f>
        <v>0</v>
      </c>
      <c r="E37" s="30">
        <f t="shared" si="3"/>
        <v>127712426</v>
      </c>
      <c r="F37" s="31">
        <f t="shared" si="3"/>
        <v>127712426</v>
      </c>
      <c r="G37" s="31">
        <f t="shared" si="3"/>
        <v>108562070</v>
      </c>
      <c r="H37" s="31">
        <f t="shared" si="3"/>
        <v>-229082</v>
      </c>
      <c r="I37" s="31">
        <f t="shared" si="3"/>
        <v>-338407</v>
      </c>
      <c r="J37" s="31">
        <f t="shared" si="3"/>
        <v>107994581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107994581</v>
      </c>
      <c r="X37" s="31">
        <f t="shared" si="3"/>
        <v>82105227</v>
      </c>
      <c r="Y37" s="31">
        <f t="shared" si="3"/>
        <v>25889354</v>
      </c>
      <c r="Z37" s="32">
        <f>+IF(X37&lt;&gt;0,+(Y37/X37)*100,0)</f>
        <v>31.531919398992709</v>
      </c>
      <c r="AA37" s="33">
        <f>SUM(AA29:AA36)</f>
        <v>127712426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128069565</v>
      </c>
      <c r="D44" s="29">
        <f>+D37+D43</f>
        <v>0</v>
      </c>
      <c r="E44" s="30">
        <f t="shared" si="5"/>
        <v>127712426</v>
      </c>
      <c r="F44" s="31">
        <f t="shared" si="5"/>
        <v>127712426</v>
      </c>
      <c r="G44" s="31">
        <f t="shared" si="5"/>
        <v>108562070</v>
      </c>
      <c r="H44" s="31">
        <f t="shared" si="5"/>
        <v>-229082</v>
      </c>
      <c r="I44" s="31">
        <f t="shared" si="5"/>
        <v>-338407</v>
      </c>
      <c r="J44" s="31">
        <f t="shared" si="5"/>
        <v>107994581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107994581</v>
      </c>
      <c r="X44" s="31">
        <f t="shared" si="5"/>
        <v>82105227</v>
      </c>
      <c r="Y44" s="31">
        <f t="shared" si="5"/>
        <v>25889354</v>
      </c>
      <c r="Z44" s="32">
        <f>+IF(X44&lt;&gt;0,+(Y44/X44)*100,0)</f>
        <v>31.531919398992709</v>
      </c>
      <c r="AA44" s="33">
        <f>+AA37+AA43</f>
        <v>127712426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396237399</v>
      </c>
      <c r="D45" s="42">
        <f t="shared" si="6"/>
        <v>0</v>
      </c>
      <c r="E45" s="43">
        <f t="shared" si="6"/>
        <v>115547641</v>
      </c>
      <c r="F45" s="44">
        <f t="shared" si="6"/>
        <v>115547641</v>
      </c>
      <c r="G45" s="44">
        <f t="shared" si="6"/>
        <v>380704195</v>
      </c>
      <c r="H45" s="44">
        <f t="shared" si="6"/>
        <v>40262628</v>
      </c>
      <c r="I45" s="44">
        <f t="shared" si="6"/>
        <v>7278013</v>
      </c>
      <c r="J45" s="44">
        <f t="shared" si="6"/>
        <v>428244836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428244836</v>
      </c>
      <c r="X45" s="44">
        <f t="shared" si="6"/>
        <v>75079637</v>
      </c>
      <c r="Y45" s="44">
        <f t="shared" si="6"/>
        <v>353165199</v>
      </c>
      <c r="Z45" s="45">
        <f>+IF(X45&lt;&gt;0,+(Y45/X45)*100,0)</f>
        <v>470.38746204913065</v>
      </c>
      <c r="AA45" s="46">
        <f>+AA26-AA44</f>
        <v>115547641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155929228</v>
      </c>
      <c r="D47" s="18"/>
      <c r="E47" s="19">
        <v>55393835</v>
      </c>
      <c r="F47" s="20">
        <v>55393835</v>
      </c>
      <c r="G47" s="20">
        <v>168676747</v>
      </c>
      <c r="H47" s="20">
        <v>5509902</v>
      </c>
      <c r="I47" s="20">
        <v>36044940</v>
      </c>
      <c r="J47" s="20">
        <v>210231589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210231589</v>
      </c>
      <c r="X47" s="20">
        <v>14925829</v>
      </c>
      <c r="Y47" s="20">
        <v>195305760</v>
      </c>
      <c r="Z47" s="47">
        <v>1308.5086262210293</v>
      </c>
      <c r="AA47" s="22">
        <v>55393835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155929228</v>
      </c>
      <c r="D50" s="50">
        <f t="shared" ref="D50:Y50" si="7">SUM(D47:D49)</f>
        <v>0</v>
      </c>
      <c r="E50" s="51">
        <f t="shared" si="7"/>
        <v>55393835</v>
      </c>
      <c r="F50" s="52">
        <f t="shared" si="7"/>
        <v>55393835</v>
      </c>
      <c r="G50" s="52">
        <f t="shared" si="7"/>
        <v>168676747</v>
      </c>
      <c r="H50" s="52">
        <f t="shared" si="7"/>
        <v>5509902</v>
      </c>
      <c r="I50" s="52">
        <f t="shared" si="7"/>
        <v>36044940</v>
      </c>
      <c r="J50" s="52">
        <f t="shared" si="7"/>
        <v>210231589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210231589</v>
      </c>
      <c r="X50" s="52">
        <f t="shared" si="7"/>
        <v>14925829</v>
      </c>
      <c r="Y50" s="52">
        <f t="shared" si="7"/>
        <v>195305760</v>
      </c>
      <c r="Z50" s="53">
        <f>+IF(X50&lt;&gt;0,+(Y50/X50)*100,0)</f>
        <v>1308.5086262210293</v>
      </c>
      <c r="AA50" s="54">
        <f>SUM(AA47:AA49)</f>
        <v>55393835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8855757-DD31-4ECE-88E7-C84069B7E2EE}"/>
</file>

<file path=customXml/itemProps2.xml><?xml version="1.0" encoding="utf-8"?>
<ds:datastoreItem xmlns:ds="http://schemas.openxmlformats.org/officeDocument/2006/customXml" ds:itemID="{11DC9253-A9B2-40AA-97B7-1B40F8210CC0}"/>
</file>

<file path=customXml/itemProps3.xml><?xml version="1.0" encoding="utf-8"?>
<ds:datastoreItem xmlns:ds="http://schemas.openxmlformats.org/officeDocument/2006/customXml" ds:itemID="{83540725-DF6E-44AE-8945-20FF04A28A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2024-11-08T15:22:23Z</dcterms:created>
  <dcterms:modified xsi:type="dcterms:W3CDTF">2024-11-08T15:43:40Z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